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12\Desktop\ԳՀԱՇ-26-175 Արաբկիր 4 բակեր\attachments_3002898\"/>
    </mc:Choice>
  </mc:AlternateContent>
  <xr:revisionPtr revIDLastSave="0" documentId="13_ncr:1_{D7AD8542-476F-49C0-8152-99AAB94D1CD4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Ծավ-Նախ-Կոմիտաս 35Ա" sheetId="94" r:id="rId1"/>
    <sheet name="рус" sheetId="95" r:id="rId2"/>
  </sheets>
  <definedNames>
    <definedName name="_xlnm.Print_Area" localSheetId="0">'Ծավ-Նախ-Կոմիտաս 35Ա'!$A$1:$F$619</definedName>
    <definedName name="_xlnm.Print_Titles" localSheetId="0">'Ծավ-Նախ-Կոմիտաս 35Ա'!$20:$20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6" i="94" l="1"/>
  <c r="F612" i="94"/>
  <c r="F604" i="94"/>
  <c r="F599" i="94"/>
  <c r="F591" i="94"/>
  <c r="F595" i="94"/>
  <c r="F587" i="94"/>
  <c r="F550" i="94"/>
  <c r="F554" i="94"/>
  <c r="F558" i="94"/>
  <c r="F562" i="94"/>
  <c r="F566" i="94"/>
  <c r="F526" i="94"/>
  <c r="F530" i="94"/>
  <c r="F534" i="94"/>
  <c r="F538" i="94"/>
  <c r="F542" i="94"/>
  <c r="F546" i="94"/>
  <c r="F522" i="94"/>
  <c r="F570" i="94" s="1"/>
  <c r="F497" i="94"/>
  <c r="F501" i="94"/>
  <c r="F505" i="94"/>
  <c r="F509" i="94"/>
  <c r="F493" i="94"/>
  <c r="F513" i="94" s="1"/>
  <c r="F468" i="94"/>
  <c r="F472" i="94"/>
  <c r="F476" i="94"/>
  <c r="F444" i="94"/>
  <c r="F448" i="94"/>
  <c r="F452" i="94"/>
  <c r="F456" i="94"/>
  <c r="F460" i="94"/>
  <c r="F464" i="94"/>
  <c r="F420" i="94"/>
  <c r="F424" i="94"/>
  <c r="F428" i="94"/>
  <c r="F432" i="94"/>
  <c r="F436" i="94"/>
  <c r="F440" i="94"/>
  <c r="F416" i="94"/>
  <c r="F399" i="94"/>
  <c r="F403" i="94"/>
  <c r="F395" i="94"/>
  <c r="F378" i="94"/>
  <c r="F382" i="94"/>
  <c r="F374" i="94"/>
  <c r="F386" i="94" s="1"/>
  <c r="F357" i="94"/>
  <c r="F361" i="94"/>
  <c r="F353" i="94"/>
  <c r="F316" i="94"/>
  <c r="F320" i="94"/>
  <c r="F324" i="94"/>
  <c r="F328" i="94"/>
  <c r="F332" i="94"/>
  <c r="F336" i="94"/>
  <c r="F340" i="94"/>
  <c r="F312" i="94"/>
  <c r="F275" i="94"/>
  <c r="F279" i="94"/>
  <c r="F283" i="94"/>
  <c r="F287" i="94"/>
  <c r="F291" i="94"/>
  <c r="F295" i="94"/>
  <c r="F299" i="94"/>
  <c r="F271" i="94"/>
  <c r="F242" i="94"/>
  <c r="F246" i="94"/>
  <c r="F250" i="94"/>
  <c r="F254" i="94"/>
  <c r="F258" i="94"/>
  <c r="F214" i="94"/>
  <c r="F218" i="94"/>
  <c r="F222" i="94"/>
  <c r="F226" i="94"/>
  <c r="F230" i="94"/>
  <c r="F234" i="94"/>
  <c r="F238" i="94"/>
  <c r="F186" i="94"/>
  <c r="F190" i="94"/>
  <c r="F194" i="94"/>
  <c r="F198" i="94"/>
  <c r="F202" i="94"/>
  <c r="F206" i="94"/>
  <c r="F210" i="94"/>
  <c r="F182" i="94"/>
  <c r="F165" i="94"/>
  <c r="F169" i="94"/>
  <c r="F161" i="94"/>
  <c r="F136" i="94"/>
  <c r="F140" i="94"/>
  <c r="F144" i="94"/>
  <c r="F148" i="94"/>
  <c r="F132" i="94"/>
  <c r="F119" i="94"/>
  <c r="F115" i="94"/>
  <c r="F102" i="94"/>
  <c r="F98" i="94"/>
  <c r="F65" i="94"/>
  <c r="F69" i="94"/>
  <c r="F73" i="94"/>
  <c r="F77" i="94"/>
  <c r="F81" i="94"/>
  <c r="F29" i="94"/>
  <c r="F33" i="94"/>
  <c r="F37" i="94"/>
  <c r="F41" i="94"/>
  <c r="F45" i="94"/>
  <c r="F49" i="94"/>
  <c r="F53" i="94"/>
  <c r="F57" i="94"/>
  <c r="F61" i="94"/>
  <c r="F25" i="94"/>
  <c r="F480" i="94" l="1"/>
  <c r="F575" i="94" s="1"/>
  <c r="F407" i="94"/>
  <c r="F365" i="94"/>
  <c r="F152" i="94"/>
  <c r="F344" i="94"/>
  <c r="F123" i="94"/>
  <c r="F303" i="94"/>
  <c r="F173" i="94"/>
  <c r="F85" i="94"/>
  <c r="F106" i="94"/>
  <c r="F262" i="94"/>
</calcChain>
</file>

<file path=xl/sharedStrings.xml><?xml version="1.0" encoding="utf-8"?>
<sst xmlns="http://schemas.openxmlformats.org/spreadsheetml/2006/main" count="572" uniqueCount="311">
  <si>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</si>
  <si>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</si>
  <si>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</si>
  <si>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</si>
  <si>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Այդ թվում սարքավորումներ -</t>
  </si>
  <si>
    <t>§ÐÐ, Երևան քաղաքի Արաբկիր վարչական շրջանի Կոմիտաս 35Ա շենքի բակային տարածքի հիմնանորոգման աշխատանքներ¦</t>
  </si>
  <si>
    <t xml:space="preserve">ä³ÛÙ³Ý³·Çñ N  </t>
  </si>
  <si>
    <t xml:space="preserve">
Сводная ведомость обема работ</t>
  </si>
  <si>
    <t xml:space="preserve">
Ремонтные работы во дворе дома № 35А по адресу Комитас, Арабкирский административный район Еревана.</t>
  </si>
  <si>
    <t xml:space="preserve">
Название работ</t>
  </si>
  <si>
    <t xml:space="preserve">
Единица измерения</t>
  </si>
  <si>
    <t xml:space="preserve">
Объем</t>
  </si>
  <si>
    <t xml:space="preserve">
Цена          единицы</t>
  </si>
  <si>
    <t xml:space="preserve">
Всего</t>
  </si>
  <si>
    <t xml:space="preserve">
тыс. Драм</t>
  </si>
  <si>
    <t xml:space="preserve">
Демонтажные работы</t>
  </si>
  <si>
    <t xml:space="preserve">
Демонтаж металлических конструкций/удаление их с бетонных фундаментов/</t>
  </si>
  <si>
    <t xml:space="preserve">
т</t>
  </si>
  <si>
    <t xml:space="preserve">
Эксплуатация крана /для погрузки металлических конструкций на прицепы/</t>
  </si>
  <si>
    <t xml:space="preserve">
мех. час</t>
  </si>
  <si>
    <t xml:space="preserve">
Транспортировка из гаража в среднем составляет 45 км</t>
  </si>
  <si>
    <t xml:space="preserve">
Снос существующего каменного здания с фундаментом и крышей.</t>
  </si>
  <si>
    <r>
      <rPr>
        <vertAlign val="superscript"/>
        <sz val="8"/>
        <rFont val="Arial LatArm"/>
        <family val="2"/>
      </rPr>
      <t xml:space="preserve">
</t>
    </r>
    <r>
      <rPr>
        <sz val="8"/>
        <rFont val="Arial LatArm"/>
        <family val="2"/>
      </rPr>
      <t>м</t>
    </r>
    <r>
      <rPr>
        <vertAlign val="superscript"/>
        <sz val="8"/>
        <rFont val="Arial LatArm"/>
        <family val="2"/>
      </rPr>
      <t>3</t>
    </r>
  </si>
  <si>
    <t xml:space="preserve">
Демонтаж бетонных фундаментов и платформ с помощью механизма.</t>
  </si>
  <si>
    <t xml:space="preserve">
Демонтаж слоя асфальтобетона</t>
  </si>
  <si>
    <t xml:space="preserve">
Демонтаж асфальтобетонных гравийных покрытий</t>
  </si>
  <si>
    <t xml:space="preserve">
Демонтаж металлических перил</t>
  </si>
  <si>
    <t xml:space="preserve">
пм</t>
  </si>
  <si>
    <t xml:space="preserve">
Демонтаж бетонных стен и бетонного слоя с существующих стен с помощью механизма.</t>
  </si>
  <si>
    <t xml:space="preserve">
Демонтаж бетонных бордюров  /с бетонным основанием/</t>
  </si>
  <si>
    <t xml:space="preserve">
Демонтаж металлических столбов</t>
  </si>
  <si>
    <t xml:space="preserve">
шт</t>
  </si>
  <si>
    <t xml:space="preserve">
Обработка почвы механическим способом (выемка грунта, сбор строительных отходов), погрузка в самосвалы.</t>
  </si>
  <si>
    <t xml:space="preserve">
Ручная обработка почвы</t>
  </si>
  <si>
    <t xml:space="preserve">
Транспортировка грунта на свалку</t>
  </si>
  <si>
    <t xml:space="preserve">
Сбор строительных отходов, погрузка в самосвалы и транспортировка на свалку.</t>
  </si>
  <si>
    <t xml:space="preserve">
Итого по разделу</t>
  </si>
  <si>
    <t xml:space="preserve">
Процент (%)</t>
  </si>
  <si>
    <t xml:space="preserve">
Строительные работы</t>
  </si>
  <si>
    <t xml:space="preserve">
Укладка базальтовых бордюрных камней 150*300 мм
/на бетонное основание/-обработанные края-без пор</t>
  </si>
  <si>
    <t xml:space="preserve">
Нанесение гравийного подготовительного слоя толщиной 7 см.</t>
  </si>
  <si>
    <t xml:space="preserve">
Укладка базальтовых бордюрных камней 150*300 мм на бетонное основание с обработанными краями и без пор.</t>
  </si>
  <si>
    <t xml:space="preserve">
Укладка базальтовых бордюрных камней 200х100 мм на бетонное основание - обработанные края - без пор</t>
  </si>
  <si>
    <t xml:space="preserve">
Нанесение гравийного подготовительного слоя толщиной 5 см.</t>
  </si>
  <si>
    <t xml:space="preserve">
Нанесение резинового покрытия на детскую площадку.</t>
  </si>
  <si>
    <t xml:space="preserve">
Нанесение гравийного подготовительного слоя толщиной 10 см.</t>
  </si>
  <si>
    <t xml:space="preserve">
Подготовка железобетонного основания из бетона класса В12.5</t>
  </si>
  <si>
    <t xml:space="preserve">
Монтаж арматурной сетки из арматуры ö4BpI</t>
  </si>
  <si>
    <t xml:space="preserve">
Арматурный стержень ö4BpI, размер 150x150 мм</t>
  </si>
  <si>
    <r>
      <t xml:space="preserve">
м</t>
    </r>
    <r>
      <rPr>
        <vertAlign val="superscript"/>
        <sz val="8"/>
        <rFont val="Arial LatArm"/>
        <family val="2"/>
      </rPr>
      <t>2</t>
    </r>
  </si>
  <si>
    <t xml:space="preserve">
Нанесение монолитного резинового покрытия толщиной 15 мм с использованием смеси клея и пигмента.</t>
  </si>
  <si>
    <r>
      <rPr>
        <b/>
        <u/>
        <sz val="8"/>
        <color rgb="FFFF0000"/>
        <rFont val="Arial LatArm"/>
        <family val="2"/>
      </rPr>
      <t xml:space="preserve">
</t>
    </r>
    <r>
      <rPr>
        <b/>
        <u/>
        <sz val="8"/>
        <rFont val="Arial LatArm"/>
        <family val="2"/>
      </rPr>
      <t>Укладка бетонной плитки (томет) - цветная -/Старый город/</t>
    </r>
  </si>
  <si>
    <t xml:space="preserve">
Выравнивающий слой под бетонные плиты толщиной 4 см, заполненный сухим цементным раствором.</t>
  </si>
  <si>
    <r>
      <rPr>
        <sz val="8"/>
        <color rgb="FFFF0000"/>
        <rFont val="Arial LatArm"/>
        <family val="2"/>
      </rPr>
      <t xml:space="preserve">
</t>
    </r>
    <r>
      <rPr>
        <sz val="8"/>
        <rFont val="Arial LatArm"/>
        <family val="2"/>
      </rPr>
      <t>Укладка бетонной плитки
толщиной 4 см -/Старый город/</t>
    </r>
  </si>
  <si>
    <t xml:space="preserve">
Другие работы</t>
  </si>
  <si>
    <t xml:space="preserve">
Приобретение и установка новых деревянных скамеек.</t>
  </si>
  <si>
    <t xml:space="preserve">
Приобретение и установка новых металлических мусорных баков.</t>
  </si>
  <si>
    <t xml:space="preserve">
Приобретение и установка нового детского игрового оборудования  — согласование с заказчиком — предоставление сертификата /</t>
  </si>
  <si>
    <t xml:space="preserve">
к-т</t>
  </si>
  <si>
    <t xml:space="preserve">
Монтаж металлических перил с двухслойной масляной покраской.</t>
  </si>
  <si>
    <t xml:space="preserve">
Закупка/изготовление/установка новой металлической беседки размером 3х4 м со столом и скамейками.</t>
  </si>
  <si>
    <t xml:space="preserve">
Штукатурка стен цементным раствором в соотношении 1:3 /с сеткой/</t>
  </si>
  <si>
    <r>
      <rPr>
        <b/>
        <sz val="8"/>
        <rFont val="Arial LatArm"/>
        <family val="2"/>
      </rPr>
      <t xml:space="preserve">
</t>
    </r>
    <r>
      <rPr>
        <sz val="8"/>
        <rFont val="Arial LatArm"/>
        <family val="2"/>
      </rPr>
      <t>Покраска стены фасадной краской (цвет согласовывается с заказчиком).</t>
    </r>
  </si>
  <si>
    <t xml:space="preserve">
Укладка подготовительного слоя гравия /лестница/</t>
  </si>
  <si>
    <r>
      <t xml:space="preserve">
м</t>
    </r>
    <r>
      <rPr>
        <vertAlign val="superscript"/>
        <sz val="8"/>
        <rFont val="Arial LatArm"/>
        <family val="2"/>
      </rPr>
      <t>3</t>
    </r>
  </si>
  <si>
    <t xml:space="preserve">
Нанесение подготовительного слоя из бетона класса В7.5 толщиной 10 см /шаг/</t>
  </si>
  <si>
    <t xml:space="preserve">
Производство монолитных железобетонных лестниц, пандусов и платформ для фонтанов из бетона класса Б15.</t>
  </si>
  <si>
    <t xml:space="preserve">
Арматура A500c</t>
  </si>
  <si>
    <t xml:space="preserve">
Арматура  AcI</t>
  </si>
  <si>
    <r>
      <rPr>
        <sz val="8"/>
        <color rgb="FFFF0000"/>
        <rFont val="Arial LatArm"/>
        <family val="2"/>
      </rPr>
      <t xml:space="preserve">
</t>
    </r>
    <r>
      <rPr>
        <sz val="8"/>
        <rFont val="Arial LatArm"/>
        <family val="2"/>
      </rPr>
      <t>Облицовка лестницы базальтовыми плитами толщиной 30 мм, отполированными дуговой шлифовкой с одной стороны кромки (непористые).</t>
    </r>
  </si>
  <si>
    <r>
      <rPr>
        <sz val="8"/>
        <color rgb="FFFF0000"/>
        <rFont val="Arial LatArm"/>
        <family val="2"/>
      </rPr>
      <t xml:space="preserve">
</t>
    </r>
    <r>
      <rPr>
        <sz val="8"/>
        <rFont val="Arial LatArm"/>
        <family val="2"/>
      </rPr>
      <t>Облицовка передних частей лестницы базальтовыми плитами толщиной 30 мм (непористыми).</t>
    </r>
  </si>
  <si>
    <t xml:space="preserve">
Монтаж металлических лестничных перил с двухслойной масляной покраской.</t>
  </si>
  <si>
    <t xml:space="preserve">
Перемещение и распределение плодородного слоя почвы на зеленых зонах с помощью специального механизма, толщиной 100 мм.</t>
  </si>
  <si>
    <t xml:space="preserve">
Норма высева семян: 1 м2 - 25 г</t>
  </si>
  <si>
    <t xml:space="preserve">
Реставрация бетонного слоя стен бетоном класса Б15.</t>
  </si>
  <si>
    <t xml:space="preserve">
Укладка базальтовых калпаков толщиной 30 мм (b=350 мм) /без пор/</t>
  </si>
  <si>
    <t xml:space="preserve">
Механизированная разметка парковки /двухъярусная/</t>
  </si>
  <si>
    <t xml:space="preserve">
Строительство на объекте
Подготовка фундамента</t>
  </si>
  <si>
    <t xml:space="preserve">
Механизированное сглаживание поверхности</t>
  </si>
  <si>
    <t xml:space="preserve">
Нанесение слоя гравия толщиной 5 см.</t>
  </si>
  <si>
    <t xml:space="preserve">
Бетонирование монолитной железобетонной плиты из бетона класса В-15.</t>
  </si>
  <si>
    <t xml:space="preserve">
Арматурная сетка Փ8 Alll</t>
  </si>
  <si>
    <t xml:space="preserve">
тн</t>
  </si>
  <si>
    <t xml:space="preserve">
Нанесение монолитного резинового покрытия толщиной 15 мм /с использованием смеси клея и пигмента/</t>
  </si>
  <si>
    <t xml:space="preserve">
Механизированная полевая разметка /двухъярусный/</t>
  </si>
  <si>
    <t xml:space="preserve">
Изготовление и установка баскетбольных щитов</t>
  </si>
  <si>
    <t xml:space="preserve">
Установка металлического забора высотой 4 м с дверью/бетоновым основанием и двухслойной масляной покраской.</t>
  </si>
  <si>
    <t xml:space="preserve">
Изготовление футбольных ворот (2 части)</t>
  </si>
  <si>
    <t xml:space="preserve">
Подготовка бетонных фундаментов с использованием тяжелого бетона класса В15.</t>
  </si>
  <si>
    <t xml:space="preserve">
Изготовление и установка металлических ворот</t>
  </si>
  <si>
    <t xml:space="preserve">
Металлическая круглая труба 76х4 мм</t>
  </si>
  <si>
    <t xml:space="preserve">
Металлическая круглая трубка 48х3,5 мм</t>
  </si>
  <si>
    <t xml:space="preserve">
Металлический лист толщиной 10 мм</t>
  </si>
  <si>
    <t xml:space="preserve">
Двухслойная покраска металлических деталей</t>
  </si>
  <si>
    <t xml:space="preserve">
Футбольные ворота</t>
  </si>
  <si>
    <t xml:space="preserve">
Краситель</t>
  </si>
  <si>
    <t xml:space="preserve">
кг</t>
  </si>
  <si>
    <t xml:space="preserve">
Исправление отметок люка</t>
  </si>
  <si>
    <t xml:space="preserve">
Демонтаж крышек люков</t>
  </si>
  <si>
    <t xml:space="preserve">
Возведение стенок канализационных люков из монолитного бетона класса B15 толщиной до 6 см.</t>
  </si>
  <si>
    <t xml:space="preserve">
Установка демонтированной крышки люка.</t>
  </si>
  <si>
    <t xml:space="preserve">
Асфальтобетонное покрытие
дорожное покрытие</t>
  </si>
  <si>
    <t xml:space="preserve">
Нанесение слоя гравия толщиной 7 см.</t>
  </si>
  <si>
    <t xml:space="preserve">
Коррекция профиля из песчано-гравийной смеси</t>
  </si>
  <si>
    <t xml:space="preserve">
Нанесение покрытия из гранулированного асфальтобетона толщиной 3 см. </t>
  </si>
  <si>
    <t xml:space="preserve">
Асфальтобетонные работы</t>
  </si>
  <si>
    <t xml:space="preserve">
Гравийное основание, высота 12 см.</t>
  </si>
  <si>
    <t xml:space="preserve">
Битумная засыпка на гравийном основании 380 м2 (4,12 т/1000 м2)</t>
  </si>
  <si>
    <t xml:space="preserve">
Нанесение покрытия из гранулированного асфальтобетона толщиной 5 см.</t>
  </si>
  <si>
    <t xml:space="preserve">
Наружное освещение</t>
  </si>
  <si>
    <t xml:space="preserve">
Обработка почвы с помощью механизмов, боковое засыпание</t>
  </si>
  <si>
    <t xml:space="preserve">
Обработка почвы /рытье траншей/, вручную</t>
  </si>
  <si>
    <t xml:space="preserve">
Подготовка постеляющего слойа</t>
  </si>
  <si>
    <t xml:space="preserve">
Песок /нижний и верхний защитный слой/</t>
  </si>
  <si>
    <t xml:space="preserve">
Виниловая труба 50 мм</t>
  </si>
  <si>
    <r>
      <t xml:space="preserve">
Прокладка кабеля АВВГ сечением 2x10 мм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/под землей/</t>
    </r>
  </si>
  <si>
    <t xml:space="preserve">
Установка защитной/предупреждающей ленты шириной 300 мм.</t>
  </si>
  <si>
    <t xml:space="preserve">
С механизмом обратной засыпки грунта</t>
  </si>
  <si>
    <t xml:space="preserve">
трамбовка грунта</t>
  </si>
  <si>
    <t xml:space="preserve">
Ручная засыпка естественного грунта путем уплотнения.</t>
  </si>
  <si>
    <t xml:space="preserve">
Погрузка излишков грунта и строительных отходов в самосвалы и их транспортировка на свалку.</t>
  </si>
  <si>
    <t xml:space="preserve">
Установка декоративных осветительных колонн /h=4m/</t>
  </si>
  <si>
    <t xml:space="preserve">
Установка осветительных столбов, высота 6,1 м/двойная ветвь/</t>
  </si>
  <si>
    <t xml:space="preserve">
Распределительная коробка /металлическая/ 200*200 /местоположение будет определено во время строительных работ/</t>
  </si>
  <si>
    <t xml:space="preserve">
Автоматический выключатель 40А</t>
  </si>
  <si>
    <t xml:space="preserve">
Автоматический выключатель 25А</t>
  </si>
  <si>
    <t xml:space="preserve">
Орошение</t>
  </si>
  <si>
    <t xml:space="preserve">
Земляные работы</t>
  </si>
  <si>
    <t xml:space="preserve">
Разработка грунта IV класса с помощью экскаватора, погрузка на самосвалы.</t>
  </si>
  <si>
    <t xml:space="preserve">
Ручная обработка почвы III класса</t>
  </si>
  <si>
    <t xml:space="preserve">
Погрузка излишков плодородной почвы в самосвалы и транспортировка их на свалку.</t>
  </si>
  <si>
    <t xml:space="preserve">
Технологические работы</t>
  </si>
  <si>
    <t xml:space="preserve">
Подключение к существующей водопроводной линии</t>
  </si>
  <si>
    <t xml:space="preserve">
мест</t>
  </si>
  <si>
    <t xml:space="preserve">
Монтаж трубопровода из полиэтиленовых труб диаметром d=63x3,8 мм, при давлении 10,0 атм/с гидравлическими испытаниями/</t>
  </si>
  <si>
    <t xml:space="preserve">
Монтаж трубопровода из полиэтиленовых труб диаметром d=50x3,0 мм, при давлении 10,0 атм/с гидравлическими испытаниями/</t>
  </si>
  <si>
    <t xml:space="preserve">
Монтаж трубопровода из полиэтиленовых труб диаметром 40 мм и толщиной стенки 2,4 мм, при давлении 10 атм и с гидравлическими испытаниями.</t>
  </si>
  <si>
    <t xml:space="preserve">
Монтаж трубопровода из полиэтиленовых труб диаметром 32x2,0 мм, при давлении 10,0 атм /с гидравлическими испытаниями/</t>
  </si>
  <si>
    <t xml:space="preserve">
Монтаж профильных деталей из полиэтилена /гибка, переходник, соединение, тройник/</t>
  </si>
  <si>
    <t xml:space="preserve">
Установка пластикового люка</t>
  </si>
  <si>
    <t xml:space="preserve">
водяной душ</t>
  </si>
  <si>
    <t xml:space="preserve">
Шланг с клапаном и фитингами</t>
  </si>
  <si>
    <t xml:space="preserve">
Резиновый шланг диаметром 20 мм</t>
  </si>
  <si>
    <t xml:space="preserve">
Сборка стальных профильных деталей</t>
  </si>
  <si>
    <t xml:space="preserve">
Сливной клапан d=32 мм</t>
  </si>
  <si>
    <t xml:space="preserve">
Итого по всем разделям, включая прибыль 11%</t>
  </si>
  <si>
    <t xml:space="preserve">
Оборудования</t>
  </si>
  <si>
    <t xml:space="preserve">
Приобретение и установка нового детского игрового оборудования </t>
  </si>
  <si>
    <t xml:space="preserve">
Итого по оборудованиям</t>
  </si>
  <si>
    <t xml:space="preserve">
Процент по оборудованиям</t>
  </si>
  <si>
    <t xml:space="preserve">
Итого по всем разделям + оборудования</t>
  </si>
  <si>
    <t xml:space="preserve">
Процент /всего/</t>
  </si>
  <si>
    <t xml:space="preserve">
НДС, 20%</t>
  </si>
  <si>
    <t xml:space="preserve">
ВСЕГО</t>
  </si>
  <si>
    <t>Ответственный за проектирование заявки                              А. Мкртчян</t>
  </si>
  <si>
    <t>Утверждаю</t>
  </si>
  <si>
    <t xml:space="preserve">Ì³í³É³Ã»ñÃ - Ý³Ë³Ñ³ßÇí
</t>
  </si>
  <si>
    <t xml:space="preserve">§ÐÐ, Երևան քաղաքի Արաբկիր վարչականի շրջան Կոմիտասի պողոտա 35ա շենքի բակային տարածքի հիմնանորոգման և ֆուտբոլի դաշտի կառուցման աշխատանքներ¦
</t>
  </si>
  <si>
    <t xml:space="preserve">²ßË³ï³ÝùÝ»ñÇ ³Ýí³ÝáõÙÁ
</t>
  </si>
  <si>
    <t xml:space="preserve">â³÷Ù³Ý ÙÇ³íáñÁ
</t>
  </si>
  <si>
    <t xml:space="preserve">Ì³í³ÉÁ
</t>
  </si>
  <si>
    <t xml:space="preserve">ØÇ³íáñÇ ÁÝ¹Ñ³Ýáõñ ³ñÅ»ùÁ
</t>
  </si>
  <si>
    <t xml:space="preserve">ÀÝ¹Ñ³Ýáõñ ³ñÅ»ùÁ
</t>
  </si>
  <si>
    <t xml:space="preserve">Ñ³½. ¹ñ³Ù
</t>
  </si>
  <si>
    <t xml:space="preserve">ø³Ý¹Ù³Ý ³ßË³ï³ÝùÝ»ñ
</t>
  </si>
  <si>
    <t>Հաստատում եմ</t>
  </si>
  <si>
    <t xml:space="preserve">Մետաղական շինությունների  ապամոնտաժում/բետոնե հիմքերից պոկում/
</t>
  </si>
  <si>
    <t xml:space="preserve">տ
</t>
  </si>
  <si>
    <t xml:space="preserve">ì»ñ³Ùµ³ñÓÇãÇ ß³Ñ³·áñÍáõÙ /մետաղական շինությունները ավտոքարշակների վրա բարձելու համար/
</t>
  </si>
  <si>
    <t xml:space="preserve">Ù»ù.
Å³Ù
</t>
  </si>
  <si>
    <t xml:space="preserve">Ավտոտնակների ï»Õ³÷áËáõÙ միջինը  45ÏÙ
</t>
  </si>
  <si>
    <t xml:space="preserve">¶áÛáõÃÛáõÝ áõÝ»óáÕ ù³ñ» å³ï»ñáí  ßÇÝáõÃÛ³Ý ù³Ý¹áõÙ ÑÇÙù»ñáí և ծածկով
</t>
  </si>
  <si>
    <t xml:space="preserve">Բետոնե հիմքերի,հարթակների  ù³Ý¹áõÙ մեխանիզմով
</t>
  </si>
  <si>
    <t xml:space="preserve">²ëý³Éïµ»ïáÝ» ß»ñïÇ ù³Ý¹áõÙ
</t>
  </si>
  <si>
    <t xml:space="preserve">Հանքաձյութով տոգորված խճային ծածկույթների քանդում
</t>
  </si>
  <si>
    <t xml:space="preserve">Մետաղական ճաղաշարի ապամոնտաժում
</t>
  </si>
  <si>
    <t xml:space="preserve">·Ù
</t>
  </si>
  <si>
    <t xml:space="preserve">Բետոնյա պատերի և առկա պատերի վրայից բետոնյա շերտի քանդում մեխանիզմով
</t>
  </si>
  <si>
    <t xml:space="preserve">Բետոնե »½ñ³ù³ñ»ñÇ ³å³ÙáÝï³ÅáõÙ /µ»ïáÝ» ÑÇÙùáí/
</t>
  </si>
  <si>
    <t xml:space="preserve">Մ»ï³Õ³Ï³Ý Ñ»Ý³ëÛáõÝ»ñÇ ³å³ÙáÝï³ÅáõÙ
</t>
  </si>
  <si>
    <t xml:space="preserve">Ñ³ï
</t>
  </si>
  <si>
    <t xml:space="preserve">ԳñáõÝïÇ Ùß³ÏáõÙ մեխանիզմով/հողի շերտի հանույթ, շին աղբի հավաքում/, ÇÝùÝ³Ã³÷ Ù»ù»Ý³Ý»ñÇ íñ³ µ³ñÓ»Éáí
</t>
  </si>
  <si>
    <t xml:space="preserve">ԳñáõÝïÇ Ùß³ÏáõÙ Ó»éùáí
</t>
  </si>
  <si>
    <t xml:space="preserve">Գրունտի ï»Õ³÷áËáõÙ աղբավայր
</t>
  </si>
  <si>
    <t xml:space="preserve">ÞÇÝ. ³ÕµÇ Ñ³í³ùáõÙ, µ³ñÓáõÙ ÇÝùÝ³Ã³÷»ñÇ íñ³ »õ ï»Õ³÷áËáõÙ աղբավայր
</t>
  </si>
  <si>
    <t xml:space="preserve">ÀÝ¹³Ù»ÝÁ ïíÛ³É µ³ÅÝáí
</t>
  </si>
  <si>
    <t xml:space="preserve">ÎßÇé (%)
</t>
  </si>
  <si>
    <t xml:space="preserve">Î³éáõóáÕ³Ï³Ý ³ßË³ï³ÝùÝ»ñ
</t>
  </si>
  <si>
    <t xml:space="preserve">´³½³Éï» »½ñ³ù³ñ»ñÇ ï»Õ³¹ñáõÙ 150*300մմ
/բետոնե հիմքով/-եզրերը մշակված-առանց ծակոտկեն
</t>
  </si>
  <si>
    <t xml:space="preserve">Ê×Ç Ý³Ë³å³ïñ³ëï³Ï³Ý ß»ñïÇ Çñ³Ï³Ý³óáõÙ 7ëÙ Ñ³ëïáõÃÛ³Ùµ
</t>
  </si>
  <si>
    <t xml:space="preserve">´³½³Éï» »½ñ³ù³ñ»ñÇ ï»Õ³¹ñáõÙ 150*300մմ/բետոնե հիմքով/-եզրերը մշակված-առանց ծակոտկեն
</t>
  </si>
  <si>
    <t xml:space="preserve">´³½³Éï» »½ñ³ù³ñ»ñÇ ï»Õ³¹ñáõÙ 200x100 ÙÙ ã³÷»ñáí /բետոնե հիմքով/-եզրերը մշակված-առանց ծակոտկեն
</t>
  </si>
  <si>
    <t xml:space="preserve">Ê×Ç Ý³Ë³å³ïñ³ëï³Ï³Ý ß»ñïÇ Çñ³Ï³Ý³óáõÙ 5ëÙ Ñ³ëïáõÃÛ³Ùµ
</t>
  </si>
  <si>
    <t xml:space="preserve">Խաղահրապարակում é»ïÇÝ» Í³ÍÏáõÛÃÇ Çñ³Ï³Ý³óáõÙ
</t>
  </si>
  <si>
    <t xml:space="preserve">Ê×Ç Ý³Ë³å³ïñ³ëï³Ï³Ý ß»ñïÇ Çñ³Ï³Ý³óáõÙ 10ëÙ Ñ³ëïáõÃÛ³Ùµ
</t>
  </si>
  <si>
    <t xml:space="preserve">º/µ Ý³Ë³ß»ñïÇ å³ïñ³ëïáõÙ B12.5 ¹³ëÇ µ»ïáÝÇó
</t>
  </si>
  <si>
    <t xml:space="preserve">²Ùñ³Ý³ó³ÝóÇ ï»Õ³¹ñáõÙ ö4BpI ³Ùñ³ÝÇó
</t>
  </si>
  <si>
    <t xml:space="preserve">ï
</t>
  </si>
  <si>
    <t xml:space="preserve">²Ùñ³Ý³óÝó ö4BpI, ù.150x150ÙÙ
</t>
  </si>
  <si>
    <t xml:space="preserve">Միաձույլ ռ»ïÇÝ» Í³ÍÏáõÛÃÇ Çñ³Ï³Ý³óáõÙ 15ÙÙ Ñ³ëï./սոսնձի և գունանյութի խառնուրդով/
</t>
  </si>
  <si>
    <t xml:space="preserve">Ð³ñÃ»óÝáÕ ß»ñï  µ»ïáÝ» ë³É»ñÇ ï³Ï  4ëÙ Ñ³ëïáõÃ.ãáñ ó/³  ß³Õ³Ëáí
</t>
  </si>
  <si>
    <t xml:space="preserve">Այլ աշխատանքներ
</t>
  </si>
  <si>
    <t xml:space="preserve">Նոր փայտյա նստարանների ձեռք բերում և տեղադրում
</t>
  </si>
  <si>
    <t xml:space="preserve">հատ
</t>
  </si>
  <si>
    <t xml:space="preserve">Նոր մետաղյա աղբամանների ձեռք բերում և տեղադրում
</t>
  </si>
  <si>
    <t xml:space="preserve">Նոր մանկական խաղասարքի ձեռքբերում և տեղադրում-համաձայնեցնել պատվիրատուի հետ-ներկայացնել սերտիֆիկատ/
</t>
  </si>
  <si>
    <t xml:space="preserve">կ/տ
</t>
  </si>
  <si>
    <t xml:space="preserve">Ø»ï³Õ³Ï³Ý ×³Õ³ß³ñÇ Çñ³Ï³Ý³óáõÙ/երկտակ յուղաներկումով/
</t>
  </si>
  <si>
    <t xml:space="preserve">Üáñ Ù»ï³Õ³Ï³Ý ½ñáõó³ñ³ÝÇ Ó»éù µ»ñáõÙ /å³ïñ³ëïáõÙ/ ¨ ï»Õ³¹ñáõÙ 3x4Ù ã³÷»ñáí, ë»Õ³Ýáí, Ýëï³ñ³ÝÝ»ñáí
</t>
  </si>
  <si>
    <t xml:space="preserve">Պատերի ëí³ÕÇ Çñ³Ï³Ý³óáõÙ ó»Ù»Ýï³í³½³ÛÇÝ ß³Õ³Ëáí 1:3 Ñ³ñ³µ»ñáõÃÛ³Ùµ /ցանցով/
</t>
  </si>
  <si>
    <t xml:space="preserve">Ê×Ç Ý³Ë. ß»ñïÇ ÇñÏ³Ý³óáõÙ /աստիճան/ 
</t>
  </si>
  <si>
    <t xml:space="preserve">Ü³Ë³å³ïñ³ëï³Ï³Ý ß»ñïÇ Çñ³Ï³Ý³óáõÙ B7.5 ¹³ëÇ µ»ïáÝÇó 10սմ հաստությամբ /աստիճան/ 
</t>
  </si>
  <si>
    <t xml:space="preserve">º/µ ÙÇ³ÓáõÛÉ աստիճանների, թեքահարթակի և ցայտաղբյուրի հարթակների å³ïñ³ëïáõÙ B15 ¹³ëÇ µ»ïáÝÇó
</t>
  </si>
  <si>
    <t xml:space="preserve">²Ùñ³Ý A500c
</t>
  </si>
  <si>
    <t xml:space="preserve">²Ùñ³Ý AcI
</t>
  </si>
  <si>
    <t xml:space="preserve">²ëïÇ×³ÝÝ»ñÇ մետաղական µ³½ñÇùÝ»ñÇ ï»Õ³¹ñáõÙ/երկտակ յուղաներկումով/
</t>
  </si>
  <si>
    <t xml:space="preserve">´áõë³ÑáÕÇ բերում և փռում մեխանիզմով Ï³Ý³ã ï³ñ³ÍùÝ»ñáõÙ, 100ÙÙ Ñ³ëïáõÃÛ³Ùµ
</t>
  </si>
  <si>
    <t xml:space="preserve">Պատերի բետոնյա շերտի վերականգնում B15 դասի բետոնով
</t>
  </si>
  <si>
    <t xml:space="preserve">Ավտոկայանատեղիի մեքենայացված գծանշում /երկտակ/
</t>
  </si>
  <si>
    <t xml:space="preserve">Դաշտի կառուցում
Հիմնատակի պատրաստում
</t>
  </si>
  <si>
    <t xml:space="preserve">Մակերեսների մեքենայացված հարթեցում 
</t>
  </si>
  <si>
    <t xml:space="preserve">5 սմ  հաստությամբ  խճե շերտի իրականացում
</t>
  </si>
  <si>
    <t xml:space="preserve">Ե/Բ միաձույլ սալի բետոնացում B-15 դասի բետոնից
</t>
  </si>
  <si>
    <t xml:space="preserve">Ամրալար Փ8 Alll
</t>
  </si>
  <si>
    <t xml:space="preserve">տն
</t>
  </si>
  <si>
    <t xml:space="preserve">Դաշտի մեքենայացված գծանշում /երկտակ/
</t>
  </si>
  <si>
    <t xml:space="preserve">գմ
</t>
  </si>
  <si>
    <t xml:space="preserve">Բասկետբոլի վահանի պատրաստում և տեղադրում
</t>
  </si>
  <si>
    <t xml:space="preserve">Ø»ï³Õ³Ï³Ý ցանկապատի Çñ³Ï³Ý³óáõÙ h=4մ/-դռնակով/բետոնե հիմքով և երկտակ յուղաներկումով/
</t>
  </si>
  <si>
    <t xml:space="preserve">Ֆուտբոլի դարպասի կառուցում/ 2հատ/
</t>
  </si>
  <si>
    <t xml:space="preserve">Բետոնե հիմքերի պատրաստում  B15 դասի ծանր բետոնով
</t>
  </si>
  <si>
    <t xml:space="preserve">Մետաղական դարպասի պատրաստում և տեղադրում
</t>
  </si>
  <si>
    <t xml:space="preserve">Մետաղական կլոր խողովակ 76x4մմ
</t>
  </si>
  <si>
    <t xml:space="preserve">Մետաղական կլոր խողովակ 48x3.5մմ
</t>
  </si>
  <si>
    <t xml:space="preserve">Մետղական թերթ 10մմ հաստությամբ
</t>
  </si>
  <si>
    <t xml:space="preserve">Մետաղական մասերի երկտակ ներկում
</t>
  </si>
  <si>
    <t xml:space="preserve">Ֆուտբոլի դարպասի ցանց
</t>
  </si>
  <si>
    <t xml:space="preserve">Ներկանյութ
</t>
  </si>
  <si>
    <t xml:space="preserve">կգ
</t>
  </si>
  <si>
    <t xml:space="preserve">¸Çï³Ñáñ»ñÇ նիշերի ուղղում
</t>
  </si>
  <si>
    <t xml:space="preserve">¸Çï³ÑáñÇ Í³ÍÏÇ ë³É»ñÇ ³å³ÙáÝï³ÅáõÙ
</t>
  </si>
  <si>
    <t xml:space="preserve">¸Çï³Ñáñ»ñÇ å³ï»ñÇ µ³ñÓñ³óáõÙ ÙÇ³ÓáõÛÉ B15 ¹³ëÇ µ»ïáÝáí, ÙÇÝã»õ 6ëÙ
</t>
  </si>
  <si>
    <t xml:space="preserve">¸Çï³ÑáñÇ ³å³ÙáÝï³Åí³Í Í³ÍÏÇ ë³ÉÇ ï»Õ³¹ñáõÙ
</t>
  </si>
  <si>
    <t xml:space="preserve">Ասֆալտբետոնյա աշխատանքներ
մայթ
</t>
  </si>
  <si>
    <t xml:space="preserve">7 սմ  հաստությամբ  խճե շերտի իրականացում
</t>
  </si>
  <si>
    <t xml:space="preserve">Ավազակոպճային խառնուրդից պրոֆիլի ուղղում
</t>
  </si>
  <si>
    <t xml:space="preserve">Մանրահատիկ ասֆալտբետոնե ծածկույթի իրականացում 3սմ հաստությամբ   
</t>
  </si>
  <si>
    <t xml:space="preserve">Ասֆալտբետոնյա աշխատանքներ
</t>
  </si>
  <si>
    <t xml:space="preserve">Խճային հիմք   H=12սմ 
</t>
  </si>
  <si>
    <t xml:space="preserve">Բիտումի  լցում խճի վրա  380 մ2 (4.12տ/1000մ2)
</t>
  </si>
  <si>
    <t xml:space="preserve">Մանրահատիկ ասֆալտբետոնե ծածկույթի իրականացում 5սմ հաստությամբ    
</t>
  </si>
  <si>
    <t xml:space="preserve">Արտաքին լուսավորություն
</t>
  </si>
  <si>
    <t xml:space="preserve">Գրունտի մշակում մեխանիզմով, ÏáÕ³ÉÇóùáí
</t>
  </si>
  <si>
    <t xml:space="preserve">´Ý³ÑáÕÇ Ùß³ÏáõÙ /Ëñ³ÙáõÕáõÙ/, Ó»éùáí
</t>
  </si>
  <si>
    <t xml:space="preserve">²ÝÏáÕÝ³ÏÇ å³ïñ³ëïáõÙ
</t>
  </si>
  <si>
    <t xml:space="preserve">²í³½ /ëïáñÇÝ ¨ í»ñÇÝ å³ßïå³ÝÇã ß»ñï/
</t>
  </si>
  <si>
    <t xml:space="preserve">ÊáÕáí³Ï íÇÝÇåÉ³ëï» Æ50ÙÙ
</t>
  </si>
  <si>
    <t xml:space="preserve">ä³ßïå³ÝÇã /½·áõß³óÝáÕ/ Å³å³í»ÝÇ ï»Õ³¹ñáõÙ 300ÙÙ É³ÛÝùáí
</t>
  </si>
  <si>
    <t xml:space="preserve">¶ñáõÝïÇ »ïÉÇóù մեխանիզմով
</t>
  </si>
  <si>
    <t xml:space="preserve">¶ñáõÝïÇ ïá÷³ÝáõÙ
</t>
  </si>
  <si>
    <t xml:space="preserve">´Ý³ÑáÕÇ »ïÉÇóù Ó»éùáí, ïá÷³ÝáõÙáí
</t>
  </si>
  <si>
    <t xml:space="preserve">²í»Éáñ¹ µÝ³ÑáÕÇ »õ ßÇÝ. ³ÕµÇ µ³ñÓáõÙ ÇÝùÝ³Ã³÷ Ù»ù»Ý³Ý»ñÇ íñ³ »õ ï»Õ³÷áËáõÙ աղբավայր
</t>
  </si>
  <si>
    <t xml:space="preserve">Èáõë³íáñáõÃÛ³Ý ¹»Ïáñ³ïÇí Ñ»Ý³ëÛáõÝ»ñÇ ï»Õ³¹ñáõÙ/h=4մ/
</t>
  </si>
  <si>
    <t xml:space="preserve">Èáõë³íáñáõÃÛ³Ý Ñ»Ý³ëÛáõÝ»ñÇ ï»Õ³¹ñáõÙ H=6.1Ù/երկճյուղ/
</t>
  </si>
  <si>
    <t xml:space="preserve">´³Å³ÝÇã ïáõ÷ /Ù»ï³Õ³Ï³Ý/ 200*200 /տեղադիրքը կորոշվի շինարարական աշխատանքների ընթացքում/
</t>
  </si>
  <si>
    <t xml:space="preserve">²íïáÙ³ï ³Ýç³ïÇã 40Ա
</t>
  </si>
  <si>
    <t xml:space="preserve">²íïáÙ³ï ³Ýç³ïÇã 25Ա
</t>
  </si>
  <si>
    <t xml:space="preserve">Ոռոգում
</t>
  </si>
  <si>
    <t xml:space="preserve">ÐáÕ³ÛÇÝ ³ßË³ï³ÝùÝ»ñ
</t>
  </si>
  <si>
    <t xml:space="preserve">IV Ï³ñ·Ç ·ñáõÝïÇ Ùß³ÏáõÙ ¿ùëÏ³í³ïáñáí, ÇÝùÝ³Ã³÷ Ù»ù»Ý³Ý»ñÇ íñ³ µ³ñÓ»Éáí
</t>
  </si>
  <si>
    <t xml:space="preserve">III Ï³ñ·Ç ·ñáõÝïÇ Ùß³ÏáõÙ Ó»éùáí
</t>
  </si>
  <si>
    <t xml:space="preserve">²í»Éáñ¹ µÝ³ÑáÕÇ µ³ñÓáõÙ ÇÝùÝ³Ã³÷ Ù»ù»Ý³Ý»ñÇ íñ³ »õ ï»Õ³÷áËáõÙ ÙÇÝã¨ աղբավայր
</t>
  </si>
  <si>
    <t xml:space="preserve">î»ËÝáÉá·Ç³Ï³Ý ³ßË³ï³ÝùÝ»ñ
</t>
  </si>
  <si>
    <t xml:space="preserve">ØÇ³óáõÙ ·áñÍáÕ çñ³·ÍÇÝ
</t>
  </si>
  <si>
    <t xml:space="preserve">ï»Õ
</t>
  </si>
  <si>
    <t xml:space="preserve">ÊáÕáí³Ï³ß³ñÇ ³ÝóÏ³óáõÙ åáÉÇ¿ÃÇÉ»Ý³ÛÇÝ ËáÕáí³ÏÝ»ñÇó d=63x3,8մմ, 10,0 մթն.ճնշ./հիդրավլիկ փորձարկմամբ/
</t>
  </si>
  <si>
    <t xml:space="preserve">ÊáÕáí³Ï³ß³ñÇ ³ÝóÏ³óáõÙ åáÉÇ¿ÃÇÉ»Ý³ÛÇÝ ËáÕáí³ÏÝ»ñÇó d=50x3,0մմ, 10,0 մթն.ճնշ./հիդրավլիկ փորձարկմամբ/
</t>
  </si>
  <si>
    <t xml:space="preserve">ÊáÕáí³Ï³ß³ñÇ ³ÝóÏ³óáõÙ åáÉÇ¿ÃÇÉ»Ý³ÛÇÝ ËáÕáí³ÏÝ»ñÇó d=40x2,4մմ, 10,0 մթն.ճնշ./հիդրավլիկ փորձարկմամբ/
</t>
  </si>
  <si>
    <t xml:space="preserve">ÊáÕáí³Ï³ß³ñÇ ³ÝóÏ³óáõÙ åáÉÇ¿ÃÇÉ»Ý³ÛÇÝ ËáÕáí³ÏÝ»ñÇó d=32x2,0մմ, 10,0 մթն.ճնշ. /հիդրավլիկ փորձարկմամբ/
</t>
  </si>
  <si>
    <t xml:space="preserve">äáÉÇ¿ÃÇÉ»Ý» Ó¨³íáñ Ù³ë»ñÇ ï»Õ³¹ñáõÙ /Ã»ùáõÙ, ³ÝóáõÙ, միացում,եռաբաշխիկ/
</t>
  </si>
  <si>
    <t xml:space="preserve">Պլատմասից դիտահորի տեղադրում
</t>
  </si>
  <si>
    <t xml:space="preserve">æñó³Ý óÝóáõÕ 
</t>
  </si>
  <si>
    <t xml:space="preserve">Կարջախողովակ փականով և շտուցերով
</t>
  </si>
  <si>
    <t xml:space="preserve">Ռետինե ճկափող d20մմ 
</t>
  </si>
  <si>
    <t xml:space="preserve">äáÕå³ï» Ó¨³íáñ Ù³ë»ñÇ ÙáÝï³ÅáõÙ
</t>
  </si>
  <si>
    <t xml:space="preserve">¸³ï³ñÏÙ³Ý փական d=32ÙÙ
</t>
  </si>
  <si>
    <t xml:space="preserve">ÀÝ¹³Ù»ÝÁ µáÉáñ µ³ÅÇÝÝ»ñáí Ý»ñ³éÛ³É ß³ÑáõÛÃÁ 11%
</t>
  </si>
  <si>
    <t xml:space="preserve">ê³ñù³íáñáõÙÝ»ñ
</t>
  </si>
  <si>
    <t xml:space="preserve">Նոր մանկական խաղասարք
</t>
  </si>
  <si>
    <t xml:space="preserve">ÀÝ¹³Ù»ÝÁ ë³ñù³íáñáõÙÝ»ñ
</t>
  </si>
  <si>
    <t xml:space="preserve">ÎßÇéÁ ë³ñù³íáñáõÙÝ»ñ
</t>
  </si>
  <si>
    <t xml:space="preserve">ÀÝ¹³Ù»ÝÁ µáÉáñ µ³ÅÇÝÝ»ñáí + ë³ñù³íáñáõÙÝ»ñ
</t>
  </si>
  <si>
    <t xml:space="preserve">ÀÝ¹³Ù»ÝÁ ÏßÇéÁ
</t>
  </si>
  <si>
    <t xml:space="preserve">²²Ð, 20%
</t>
  </si>
  <si>
    <t xml:space="preserve">ÀÝ¹³Ù»ÝÁ
</t>
  </si>
  <si>
    <t>Հայտի նախագծման պատասխանատու                         Ա. Մկրտչյան</t>
  </si>
  <si>
    <t>Արաբկիր վարչական շրջանի ղեկավար</t>
  </si>
  <si>
    <t>Ս.Վարոսյան</t>
  </si>
  <si>
    <t>С. Варосян</t>
  </si>
  <si>
    <t xml:space="preserve"> руководитель а/р Арабкир</t>
  </si>
  <si>
    <r>
      <t>մ</t>
    </r>
    <r>
      <rPr>
        <vertAlign val="superscript"/>
        <sz val="8"/>
        <rFont val="Arial Armenian"/>
        <family val="2"/>
      </rPr>
      <t xml:space="preserve">3
</t>
    </r>
    <r>
      <rPr>
        <sz val="8"/>
        <rFont val="Arial LatArm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</si>
  <si>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</t>
    </r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</si>
  <si>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 xml:space="preserve">/Старый город/
</t>
    </r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</si>
  <si>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 
</t>
    </r>
  </si>
  <si>
    <r>
      <t xml:space="preserve">Պատերի Ý»ñÏáõÙ ý³ë³¹³ÛÇÝ Ý»ñÏáí </t>
    </r>
    <r>
      <rPr>
        <b/>
        <sz val="8"/>
        <rFont val="Arial Armenian"/>
        <family val="2"/>
      </rPr>
      <t xml:space="preserve">/»ñ³Ý·Á Ñ³Ù³Ó³ÛÝ»óÝ»É å³ïíÇñ³ïáõÇ Ñ»ï/
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</si>
  <si>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</t>
    </r>
  </si>
  <si>
    <r>
      <t>ԱëïÇ×³ÝÝ»ñÇ »ñ»ëå³ïáõÙ µ³½³Éï» ë³É»ñáí, 30ÙÙ Ñ³ëï., »½ñ³·ÍÇ Ù»Ï ÏáÕÙÇó ³Õ»Õ³ÛÇÝ ÑÕÏáõÙáí</t>
    </r>
    <r>
      <rPr>
        <sz val="8"/>
        <color rgb="FFFF0000"/>
        <rFont val="Arial Armenian"/>
        <family val="2"/>
      </rPr>
      <t xml:space="preserve">/առանց ծակոտկեն/
</t>
    </r>
  </si>
  <si>
    <r>
      <t>²ëïÇ×³ÝÝ»ñÇ ¹ÇÙ³ÛÇÝ Ù³ë»ñÇ »ñ»ëå³ïáõÙ µ³½³Éï» ë³É»ñáí, 30ÙÙ Ñ³ëï./</t>
    </r>
    <r>
      <rPr>
        <sz val="8"/>
        <color rgb="FFFF0000"/>
        <rFont val="Arial Armenian"/>
        <family val="2"/>
      </rPr>
      <t xml:space="preserve">առանց ծակոտկեն/
</t>
    </r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</si>
  <si>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
</t>
    </r>
  </si>
  <si>
    <r>
      <t>´³½³Éï» վրադիր քարերի ï»Õ³¹ñáõÙ 30մմ   b=350ÙÙ</t>
    </r>
    <r>
      <rPr>
        <sz val="8"/>
        <color rgb="FFFF0000"/>
        <rFont val="Arial Armenian"/>
        <family val="2"/>
      </rPr>
      <t xml:space="preserve"> /առանց ծակոտկեն/</t>
    </r>
    <r>
      <rPr>
        <sz val="8"/>
        <rFont val="Arial Armenian"/>
        <family val="2"/>
      </rPr>
      <t xml:space="preserve">
</t>
    </r>
  </si>
  <si>
    <r>
      <t>АВВГ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</si>
</sst>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%"/>
    <numFmt numFmtId="168" formatCode="0.00000"/>
    <numFmt numFmtId="169" formatCode="0.000000"/>
  </numFmts>
  <fonts count="31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 LatArm"/>
      <family val="2"/>
    </font>
    <font>
      <sz val="9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b/>
      <sz val="10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sz val="8"/>
      <color theme="0"/>
      <name val="Arial LatArm"/>
      <family val="2"/>
    </font>
    <font>
      <vertAlign val="superscript"/>
      <sz val="8"/>
      <name val="Arial LatArm"/>
      <family val="2"/>
    </font>
    <font>
      <b/>
      <sz val="8"/>
      <name val="Arial LatArm"/>
      <family val="2"/>
    </font>
    <font>
      <b/>
      <u/>
      <sz val="8"/>
      <color rgb="FFFF0000"/>
      <name val="Arial LatArm"/>
      <family val="2"/>
    </font>
    <font>
      <sz val="8"/>
      <color rgb="FFFF0000"/>
      <name val="Arial LatArm"/>
      <family val="2"/>
    </font>
    <font>
      <b/>
      <sz val="9"/>
      <name val="Arial Armenian"/>
      <family val="2"/>
    </font>
    <font>
      <b/>
      <sz val="10"/>
      <name val="Arial"/>
      <family val="2"/>
      <charset val="204"/>
    </font>
    <font>
      <b/>
      <sz val="10"/>
      <name val="Arial Armenian"/>
      <family val="2"/>
    </font>
    <font>
      <b/>
      <sz val="10.5"/>
      <name val="Arial Armenian"/>
      <family val="2"/>
    </font>
    <font>
      <b/>
      <u/>
      <sz val="8"/>
      <name val="Arial Armenian"/>
      <family val="2"/>
    </font>
    <font>
      <sz val="8"/>
      <color theme="0"/>
      <name val="Arial Armenian"/>
      <family val="2"/>
    </font>
    <font>
      <vertAlign val="superscript"/>
      <sz val="8"/>
      <name val="Arial Armenian"/>
      <family val="2"/>
    </font>
    <font>
      <b/>
      <sz val="8"/>
      <name val="Arial Armenian"/>
      <family val="2"/>
    </font>
    <font>
      <b/>
      <u/>
      <sz val="8"/>
      <color rgb="FFFF0000"/>
      <name val="Arial Armenian"/>
      <family val="2"/>
    </font>
    <font>
      <sz val="8"/>
      <color rgb="FFFF000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3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68">
    <xf numFmtId="0" fontId="0" fillId="0" borderId="0" xfId="0"/>
    <xf numFmtId="0" fontId="1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left" vertical="center"/>
    </xf>
    <xf numFmtId="0" fontId="14" fillId="5" borderId="3" xfId="0" applyFont="1" applyFill="1" applyBorder="1" applyAlignment="1">
      <alignment horizontal="left" vertical="center"/>
    </xf>
    <xf numFmtId="0" fontId="14" fillId="5" borderId="4" xfId="0" applyFont="1" applyFill="1" applyBorder="1" applyAlignment="1">
      <alignment horizontal="left" vertical="center"/>
    </xf>
    <xf numFmtId="0" fontId="18" fillId="5" borderId="2" xfId="0" applyFont="1" applyFill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/>
    </xf>
    <xf numFmtId="167" fontId="18" fillId="4" borderId="1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/>
    </xf>
    <xf numFmtId="0" fontId="14" fillId="4" borderId="3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left" vertical="center" wrapText="1"/>
    </xf>
    <xf numFmtId="0" fontId="18" fillId="4" borderId="3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/>
    </xf>
    <xf numFmtId="2" fontId="14" fillId="4" borderId="1" xfId="0" applyNumberFormat="1" applyFont="1" applyFill="1" applyBorder="1" applyAlignment="1">
      <alignment horizontal="center" vertical="center" wrapText="1"/>
    </xf>
    <xf numFmtId="168" fontId="14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2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4" fillId="2" borderId="4" xfId="5" applyFont="1" applyFill="1" applyBorder="1" applyAlignment="1">
      <alignment horizontal="center" vertical="center" wrapText="1"/>
    </xf>
    <xf numFmtId="168" fontId="14" fillId="2" borderId="1" xfId="0" applyNumberFormat="1" applyFont="1" applyFill="1" applyBorder="1" applyAlignment="1">
      <alignment horizontal="left" vertical="center"/>
    </xf>
    <xf numFmtId="10" fontId="18" fillId="4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168" fontId="14" fillId="0" borderId="1" xfId="0" applyNumberFormat="1" applyFont="1" applyBorder="1" applyAlignment="1">
      <alignment horizontal="left" vertical="center"/>
    </xf>
    <xf numFmtId="0" fontId="14" fillId="4" borderId="2" xfId="5" applyFont="1" applyFill="1" applyBorder="1" applyAlignment="1">
      <alignment horizontal="left" vertical="center" wrapText="1"/>
    </xf>
    <xf numFmtId="0" fontId="14" fillId="4" borderId="3" xfId="5" applyFont="1" applyFill="1" applyBorder="1" applyAlignment="1">
      <alignment horizontal="left" vertical="center" wrapText="1"/>
    </xf>
    <xf numFmtId="0" fontId="14" fillId="4" borderId="4" xfId="5" applyFont="1" applyFill="1" applyBorder="1" applyAlignment="1">
      <alignment horizontal="left" vertical="center" wrapText="1"/>
    </xf>
    <xf numFmtId="0" fontId="14" fillId="4" borderId="2" xfId="5" applyFont="1" applyFill="1" applyBorder="1" applyAlignment="1">
      <alignment horizontal="center" vertical="center" wrapText="1"/>
    </xf>
    <xf numFmtId="0" fontId="14" fillId="4" borderId="3" xfId="5" applyFont="1" applyFill="1" applyBorder="1" applyAlignment="1">
      <alignment horizontal="center" vertical="center" wrapText="1"/>
    </xf>
    <xf numFmtId="0" fontId="14" fillId="4" borderId="4" xfId="5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2" fontId="18" fillId="5" borderId="1" xfId="0" applyNumberFormat="1" applyFont="1" applyFill="1" applyBorder="1" applyAlignment="1">
      <alignment horizontal="center" vertical="center" wrapText="1"/>
    </xf>
    <xf numFmtId="2" fontId="14" fillId="4" borderId="2" xfId="0" applyNumberFormat="1" applyFont="1" applyFill="1" applyBorder="1" applyAlignment="1">
      <alignment horizontal="center" vertical="center" wrapText="1"/>
    </xf>
    <xf numFmtId="2" fontId="14" fillId="4" borderId="3" xfId="0" applyNumberFormat="1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11" applyFont="1" applyFill="1" applyBorder="1" applyAlignment="1">
      <alignment horizontal="center" vertical="center" wrapText="1"/>
    </xf>
    <xf numFmtId="0" fontId="14" fillId="2" borderId="1" xfId="1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68" fontId="8" fillId="2" borderId="1" xfId="0" applyNumberFormat="1" applyFont="1" applyFill="1" applyBorder="1" applyAlignment="1">
      <alignment horizontal="center"/>
    </xf>
    <xf numFmtId="168" fontId="14" fillId="2" borderId="1" xfId="11" applyNumberFormat="1" applyFont="1" applyFill="1" applyBorder="1" applyAlignment="1">
      <alignment horizontal="left" vertical="center"/>
    </xf>
    <xf numFmtId="169" fontId="14" fillId="2" borderId="1" xfId="0" applyNumberFormat="1" applyFont="1" applyFill="1" applyBorder="1" applyAlignment="1">
      <alignment horizontal="left" vertical="center"/>
    </xf>
    <xf numFmtId="164" fontId="8" fillId="2" borderId="2" xfId="0" applyNumberFormat="1" applyFont="1" applyFill="1" applyBorder="1" applyAlignment="1">
      <alignment horizontal="center"/>
    </xf>
    <xf numFmtId="164" fontId="8" fillId="2" borderId="3" xfId="0" applyNumberFormat="1" applyFont="1" applyFill="1" applyBorder="1" applyAlignment="1">
      <alignment horizontal="center"/>
    </xf>
    <xf numFmtId="164" fontId="8" fillId="2" borderId="4" xfId="0" applyNumberFormat="1" applyFont="1" applyFill="1" applyBorder="1" applyAlignment="1">
      <alignment horizontal="center"/>
    </xf>
    <xf numFmtId="168" fontId="8" fillId="2" borderId="2" xfId="0" applyNumberFormat="1" applyFont="1" applyFill="1" applyBorder="1" applyAlignment="1">
      <alignment horizontal="center"/>
    </xf>
    <xf numFmtId="168" fontId="8" fillId="2" borderId="3" xfId="0" applyNumberFormat="1" applyFont="1" applyFill="1" applyBorder="1" applyAlignment="1">
      <alignment horizontal="center"/>
    </xf>
    <xf numFmtId="168" fontId="8" fillId="2" borderId="4" xfId="0" applyNumberFormat="1" applyFont="1" applyFill="1" applyBorder="1" applyAlignment="1">
      <alignment horizontal="center"/>
    </xf>
    <xf numFmtId="169" fontId="8" fillId="2" borderId="1" xfId="0" applyNumberFormat="1" applyFont="1" applyFill="1" applyBorder="1" applyAlignment="1">
      <alignment horizontal="center"/>
    </xf>
    <xf numFmtId="0" fontId="14" fillId="2" borderId="1" xfId="1" applyFont="1" applyFill="1" applyBorder="1" applyAlignment="1">
      <alignment horizontal="left" vertical="center"/>
    </xf>
    <xf numFmtId="165" fontId="14" fillId="2" borderId="1" xfId="0" applyNumberFormat="1" applyFont="1" applyFill="1" applyBorder="1" applyAlignment="1">
      <alignment horizontal="left" vertical="center"/>
    </xf>
    <xf numFmtId="0" fontId="14" fillId="2" borderId="1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165" fontId="14" fillId="2" borderId="1" xfId="1" applyNumberFormat="1" applyFont="1" applyFill="1" applyBorder="1" applyAlignment="1">
      <alignment horizontal="left" vertical="center"/>
    </xf>
    <xf numFmtId="0" fontId="20" fillId="2" borderId="1" xfId="1" applyFont="1" applyFill="1" applyBorder="1" applyAlignment="1">
      <alignment horizontal="left" vertical="center" wrapText="1"/>
    </xf>
    <xf numFmtId="165" fontId="14" fillId="2" borderId="2" xfId="0" applyNumberFormat="1" applyFont="1" applyFill="1" applyBorder="1" applyAlignment="1">
      <alignment horizontal="left" vertical="center"/>
    </xf>
    <xf numFmtId="165" fontId="14" fillId="2" borderId="3" xfId="0" applyNumberFormat="1" applyFont="1" applyFill="1" applyBorder="1" applyAlignment="1">
      <alignment horizontal="left" vertical="center"/>
    </xf>
    <xf numFmtId="165" fontId="14" fillId="2" borderId="4" xfId="0" applyNumberFormat="1" applyFont="1" applyFill="1" applyBorder="1" applyAlignment="1">
      <alignment horizontal="left" vertical="center"/>
    </xf>
    <xf numFmtId="0" fontId="15" fillId="2" borderId="1" xfId="1" applyFont="1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4" fillId="2" borderId="4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168" fontId="14" fillId="2" borderId="2" xfId="1" applyNumberFormat="1" applyFont="1" applyFill="1" applyBorder="1" applyAlignment="1">
      <alignment horizontal="left" vertical="center"/>
    </xf>
    <xf numFmtId="168" fontId="14" fillId="2" borderId="3" xfId="1" applyNumberFormat="1" applyFont="1" applyFill="1" applyBorder="1" applyAlignment="1">
      <alignment horizontal="left" vertical="center"/>
    </xf>
    <xf numFmtId="168" fontId="14" fillId="2" borderId="4" xfId="1" applyNumberFormat="1" applyFont="1" applyFill="1" applyBorder="1" applyAlignment="1">
      <alignment horizontal="left" vertical="center"/>
    </xf>
    <xf numFmtId="0" fontId="15" fillId="0" borderId="1" xfId="1" applyFont="1" applyBorder="1" applyAlignment="1">
      <alignment horizontal="left" vertical="center" wrapText="1"/>
    </xf>
    <xf numFmtId="1" fontId="14" fillId="2" borderId="1" xfId="0" applyNumberFormat="1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/>
    </xf>
    <xf numFmtId="168" fontId="14" fillId="2" borderId="2" xfId="0" applyNumberFormat="1" applyFont="1" applyFill="1" applyBorder="1" applyAlignment="1">
      <alignment horizontal="left" vertical="center"/>
    </xf>
    <xf numFmtId="168" fontId="14" fillId="2" borderId="3" xfId="0" applyNumberFormat="1" applyFont="1" applyFill="1" applyBorder="1" applyAlignment="1">
      <alignment horizontal="left" vertical="center"/>
    </xf>
    <xf numFmtId="168" fontId="14" fillId="2" borderId="4" xfId="0" applyNumberFormat="1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4" fillId="2" borderId="2" xfId="5" applyFont="1" applyFill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/>
    </xf>
    <xf numFmtId="0" fontId="14" fillId="2" borderId="4" xfId="5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2" fontId="14" fillId="2" borderId="2" xfId="0" applyNumberFormat="1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horizontal="center" vertical="center"/>
    </xf>
    <xf numFmtId="2" fontId="14" fillId="2" borderId="4" xfId="0" applyNumberFormat="1" applyFont="1" applyFill="1" applyBorder="1" applyAlignment="1">
      <alignment horizontal="center" vertical="center"/>
    </xf>
    <xf numFmtId="0" fontId="15" fillId="2" borderId="1" xfId="11" applyFont="1" applyFill="1" applyBorder="1" applyAlignment="1">
      <alignment horizontal="center" vertical="center" wrapText="1"/>
    </xf>
    <xf numFmtId="0" fontId="14" fillId="2" borderId="1" xfId="11" applyFont="1" applyFill="1" applyBorder="1" applyAlignment="1">
      <alignment horizontal="left" vertical="center"/>
    </xf>
    <xf numFmtId="0" fontId="14" fillId="2" borderId="1" xfId="5" applyFont="1" applyFill="1" applyBorder="1" applyAlignment="1">
      <alignment horizontal="center" vertical="center" wrapText="1"/>
    </xf>
    <xf numFmtId="0" fontId="14" fillId="2" borderId="1" xfId="5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1" xfId="5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top" wrapText="1"/>
    </xf>
    <xf numFmtId="168" fontId="14" fillId="2" borderId="1" xfId="1" applyNumberFormat="1" applyFont="1" applyFill="1" applyBorder="1" applyAlignment="1">
      <alignment horizontal="left" vertical="center"/>
    </xf>
    <xf numFmtId="0" fontId="14" fillId="2" borderId="1" xfId="8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/>
    </xf>
    <xf numFmtId="0" fontId="14" fillId="3" borderId="3" xfId="0" applyFont="1" applyFill="1" applyBorder="1" applyAlignment="1">
      <alignment horizontal="left" vertical="center"/>
    </xf>
    <xf numFmtId="0" fontId="14" fillId="3" borderId="4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6" fontId="14" fillId="2" borderId="2" xfId="0" applyNumberFormat="1" applyFont="1" applyFill="1" applyBorder="1" applyAlignment="1">
      <alignment horizontal="left" vertical="center"/>
    </xf>
    <xf numFmtId="166" fontId="14" fillId="2" borderId="3" xfId="0" applyNumberFormat="1" applyFont="1" applyFill="1" applyBorder="1" applyAlignment="1">
      <alignment horizontal="left" vertical="center"/>
    </xf>
    <xf numFmtId="166" fontId="14" fillId="2" borderId="4" xfId="0" applyNumberFormat="1" applyFont="1" applyFill="1" applyBorder="1" applyAlignment="1">
      <alignment horizontal="left" vertical="center"/>
    </xf>
    <xf numFmtId="169" fontId="14" fillId="2" borderId="2" xfId="0" applyNumberFormat="1" applyFont="1" applyFill="1" applyBorder="1" applyAlignment="1">
      <alignment horizontal="left" vertical="center"/>
    </xf>
    <xf numFmtId="169" fontId="14" fillId="2" borderId="3" xfId="0" applyNumberFormat="1" applyFont="1" applyFill="1" applyBorder="1" applyAlignment="1">
      <alignment horizontal="left" vertical="center"/>
    </xf>
    <xf numFmtId="169" fontId="14" fillId="2" borderId="4" xfId="0" applyNumberFormat="1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left" vertical="center"/>
    </xf>
    <xf numFmtId="2" fontId="14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 textRotation="90" wrapText="1"/>
    </xf>
    <xf numFmtId="0" fontId="11" fillId="2" borderId="0" xfId="0" applyFont="1" applyFill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2" borderId="5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right"/>
    </xf>
    <xf numFmtId="168" fontId="14" fillId="4" borderId="2" xfId="5" applyNumberFormat="1" applyFont="1" applyFill="1" applyBorder="1" applyAlignment="1">
      <alignment horizontal="left" vertical="center" wrapText="1"/>
    </xf>
    <xf numFmtId="168" fontId="14" fillId="4" borderId="3" xfId="5" applyNumberFormat="1" applyFont="1" applyFill="1" applyBorder="1" applyAlignment="1">
      <alignment horizontal="left" vertical="center" wrapText="1"/>
    </xf>
    <xf numFmtId="168" fontId="14" fillId="4" borderId="4" xfId="5" applyNumberFormat="1" applyFont="1" applyFill="1" applyBorder="1" applyAlignment="1">
      <alignment horizontal="left" vertical="center" wrapText="1"/>
    </xf>
    <xf numFmtId="168" fontId="14" fillId="4" borderId="2" xfId="0" applyNumberFormat="1" applyFont="1" applyFill="1" applyBorder="1" applyAlignment="1">
      <alignment horizontal="center" vertical="center" wrapText="1"/>
    </xf>
    <xf numFmtId="168" fontId="14" fillId="4" borderId="3" xfId="0" applyNumberFormat="1" applyFont="1" applyFill="1" applyBorder="1" applyAlignment="1">
      <alignment horizontal="center" vertical="center" wrapText="1"/>
    </xf>
    <xf numFmtId="168" fontId="14" fillId="4" borderId="4" xfId="0" applyNumberFormat="1" applyFont="1" applyFill="1" applyBorder="1" applyAlignment="1">
      <alignment horizontal="center" vertical="center" wrapText="1"/>
    </xf>
    <xf numFmtId="164" fontId="18" fillId="4" borderId="2" xfId="0" applyNumberFormat="1" applyFont="1" applyFill="1" applyBorder="1" applyAlignment="1">
      <alignment horizontal="center" vertical="center" wrapText="1"/>
    </xf>
    <xf numFmtId="164" fontId="18" fillId="4" borderId="3" xfId="0" applyNumberFormat="1" applyFont="1" applyFill="1" applyBorder="1" applyAlignment="1">
      <alignment horizontal="center" vertical="center" wrapText="1"/>
    </xf>
    <xf numFmtId="164" fontId="18" fillId="4" borderId="4" xfId="0" applyNumberFormat="1" applyFont="1" applyFill="1" applyBorder="1" applyAlignment="1">
      <alignment horizontal="center" vertical="center" wrapText="1"/>
    </xf>
    <xf numFmtId="169" fontId="14" fillId="4" borderId="2" xfId="5" applyNumberFormat="1" applyFont="1" applyFill="1" applyBorder="1" applyAlignment="1">
      <alignment horizontal="left" vertical="center" wrapText="1"/>
    </xf>
    <xf numFmtId="169" fontId="14" fillId="4" borderId="3" xfId="5" applyNumberFormat="1" applyFont="1" applyFill="1" applyBorder="1" applyAlignment="1">
      <alignment horizontal="left" vertical="center" wrapText="1"/>
    </xf>
    <xf numFmtId="169" fontId="14" fillId="4" borderId="4" xfId="5" applyNumberFormat="1" applyFont="1" applyFill="1" applyBorder="1" applyAlignment="1">
      <alignment horizontal="left" vertical="center" wrapText="1"/>
    </xf>
    <xf numFmtId="169" fontId="14" fillId="4" borderId="2" xfId="0" applyNumberFormat="1" applyFont="1" applyFill="1" applyBorder="1" applyAlignment="1">
      <alignment horizontal="center" vertical="center" wrapText="1"/>
    </xf>
    <xf numFmtId="169" fontId="14" fillId="4" borderId="3" xfId="0" applyNumberFormat="1" applyFont="1" applyFill="1" applyBorder="1" applyAlignment="1">
      <alignment horizontal="center" vertical="center" wrapText="1"/>
    </xf>
    <xf numFmtId="169" fontId="14" fillId="4" borderId="4" xfId="0" applyNumberFormat="1" applyFont="1" applyFill="1" applyBorder="1" applyAlignment="1">
      <alignment horizontal="center" vertical="center" wrapText="1"/>
    </xf>
    <xf numFmtId="165" fontId="14" fillId="4" borderId="2" xfId="5" applyNumberFormat="1" applyFont="1" applyFill="1" applyBorder="1" applyAlignment="1">
      <alignment horizontal="left" vertical="center" wrapText="1"/>
    </xf>
    <xf numFmtId="165" fontId="14" fillId="4" borderId="3" xfId="5" applyNumberFormat="1" applyFont="1" applyFill="1" applyBorder="1" applyAlignment="1">
      <alignment horizontal="left" vertical="center" wrapText="1"/>
    </xf>
    <xf numFmtId="165" fontId="14" fillId="4" borderId="4" xfId="5" applyNumberFormat="1" applyFont="1" applyFill="1" applyBorder="1" applyAlignment="1">
      <alignment horizontal="left" vertical="center" wrapText="1"/>
    </xf>
    <xf numFmtId="165" fontId="14" fillId="4" borderId="2" xfId="0" applyNumberFormat="1" applyFont="1" applyFill="1" applyBorder="1" applyAlignment="1">
      <alignment horizontal="center" vertical="center" wrapText="1"/>
    </xf>
    <xf numFmtId="165" fontId="14" fillId="4" borderId="3" xfId="0" applyNumberFormat="1" applyFont="1" applyFill="1" applyBorder="1" applyAlignment="1">
      <alignment horizontal="center" vertical="center" wrapText="1"/>
    </xf>
    <xf numFmtId="165" fontId="14" fillId="4" borderId="4" xfId="0" applyNumberFormat="1" applyFont="1" applyFill="1" applyBorder="1" applyAlignment="1">
      <alignment horizontal="center" vertical="center" wrapText="1"/>
    </xf>
    <xf numFmtId="2" fontId="18" fillId="4" borderId="2" xfId="0" applyNumberFormat="1" applyFont="1" applyFill="1" applyBorder="1" applyAlignment="1">
      <alignment horizontal="center" vertical="center" wrapText="1"/>
    </xf>
    <xf numFmtId="2" fontId="18" fillId="4" borderId="3" xfId="0" applyNumberFormat="1" applyFont="1" applyFill="1" applyBorder="1" applyAlignment="1">
      <alignment horizontal="center" vertical="center" wrapText="1"/>
    </xf>
    <xf numFmtId="2" fontId="18" fillId="4" borderId="4" xfId="0" applyNumberFormat="1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168" fontId="14" fillId="5" borderId="2" xfId="0" applyNumberFormat="1" applyFont="1" applyFill="1" applyBorder="1" applyAlignment="1">
      <alignment horizontal="left" vertical="center"/>
    </xf>
    <xf numFmtId="168" fontId="14" fillId="5" borderId="3" xfId="0" applyNumberFormat="1" applyFont="1" applyFill="1" applyBorder="1" applyAlignment="1">
      <alignment horizontal="left" vertical="center"/>
    </xf>
    <xf numFmtId="168" fontId="14" fillId="5" borderId="4" xfId="0" applyNumberFormat="1" applyFont="1" applyFill="1" applyBorder="1" applyAlignment="1">
      <alignment horizontal="left" vertical="center"/>
    </xf>
    <xf numFmtId="168" fontId="14" fillId="5" borderId="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/>
    </xf>
    <xf numFmtId="2" fontId="2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 wrapText="1"/>
    </xf>
    <xf numFmtId="168" fontId="2" fillId="2" borderId="2" xfId="0" applyNumberFormat="1" applyFont="1" applyFill="1" applyBorder="1" applyAlignment="1">
      <alignment horizontal="left" vertical="center"/>
    </xf>
    <xf numFmtId="168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2" fillId="2" borderId="1" xfId="5" applyFont="1" applyFill="1" applyBorder="1" applyAlignment="1">
      <alignment horizontal="center" vertical="center"/>
    </xf>
    <xf numFmtId="168" fontId="2" fillId="2" borderId="3" xfId="0" applyNumberFormat="1" applyFont="1" applyFill="1" applyBorder="1" applyAlignment="1">
      <alignment horizontal="left" vertical="center"/>
    </xf>
    <xf numFmtId="168" fontId="2" fillId="2" borderId="4" xfId="0" applyNumberFormat="1" applyFont="1" applyFill="1" applyBorder="1" applyAlignment="1">
      <alignment horizontal="left" vertical="center"/>
    </xf>
    <xf numFmtId="0" fontId="2" fillId="2" borderId="1" xfId="5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8" fillId="4" borderId="2" xfId="0" applyFont="1" applyFill="1" applyBorder="1" applyAlignment="1">
      <alignment horizontal="left" vertical="center" wrapText="1"/>
    </xf>
    <xf numFmtId="0" fontId="2" fillId="4" borderId="2" xfId="5" applyFont="1" applyFill="1" applyBorder="1" applyAlignment="1">
      <alignment horizontal="center" vertical="center" wrapText="1"/>
    </xf>
    <xf numFmtId="168" fontId="2" fillId="4" borderId="2" xfId="5" applyNumberFormat="1" applyFont="1" applyFill="1" applyBorder="1" applyAlignment="1">
      <alignment horizontal="left" vertical="center" wrapText="1"/>
    </xf>
    <xf numFmtId="168" fontId="2" fillId="4" borderId="2" xfId="0" applyNumberFormat="1" applyFont="1" applyFill="1" applyBorder="1" applyAlignment="1">
      <alignment horizontal="center" vertical="center" wrapText="1"/>
    </xf>
    <xf numFmtId="164" fontId="28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/>
    </xf>
    <xf numFmtId="0" fontId="28" fillId="4" borderId="2" xfId="0" applyFont="1" applyFill="1" applyBorder="1" applyAlignment="1">
      <alignment horizontal="left" vertical="center" wrapText="1"/>
    </xf>
    <xf numFmtId="0" fontId="2" fillId="4" borderId="2" xfId="5" applyFont="1" applyFill="1" applyBorder="1" applyAlignment="1">
      <alignment horizontal="center" vertical="center" wrapText="1"/>
    </xf>
    <xf numFmtId="0" fontId="2" fillId="4" borderId="2" xfId="5" applyFont="1" applyFill="1" applyBorder="1" applyAlignment="1">
      <alignment horizontal="left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10" fontId="28" fillId="4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/>
    </xf>
    <xf numFmtId="0" fontId="28" fillId="4" borderId="3" xfId="0" applyFont="1" applyFill="1" applyBorder="1" applyAlignment="1">
      <alignment horizontal="left" vertical="center" wrapText="1"/>
    </xf>
    <xf numFmtId="0" fontId="2" fillId="4" borderId="3" xfId="5" applyFont="1" applyFill="1" applyBorder="1" applyAlignment="1">
      <alignment horizontal="center" vertical="center" wrapText="1"/>
    </xf>
    <xf numFmtId="0" fontId="2" fillId="4" borderId="3" xfId="5" applyFont="1" applyFill="1" applyBorder="1" applyAlignment="1">
      <alignment horizontal="left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/>
    </xf>
    <xf numFmtId="0" fontId="28" fillId="4" borderId="4" xfId="0" applyFont="1" applyFill="1" applyBorder="1" applyAlignment="1">
      <alignment horizontal="left" vertical="center" wrapText="1"/>
    </xf>
    <xf numFmtId="0" fontId="2" fillId="4" borderId="4" xfId="5" applyFont="1" applyFill="1" applyBorder="1" applyAlignment="1">
      <alignment horizontal="center" vertical="center" wrapText="1"/>
    </xf>
    <xf numFmtId="0" fontId="2" fillId="4" borderId="4" xfId="5" applyFont="1" applyFill="1" applyBorder="1" applyAlignment="1">
      <alignment horizontal="left" vertical="center" wrapText="1"/>
    </xf>
    <xf numFmtId="2" fontId="2" fillId="4" borderId="4" xfId="0" applyNumberFormat="1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/>
    </xf>
    <xf numFmtId="0" fontId="2" fillId="2" borderId="3" xfId="5" applyFont="1" applyFill="1" applyBorder="1" applyAlignment="1">
      <alignment horizontal="center" vertical="center"/>
    </xf>
    <xf numFmtId="0" fontId="2" fillId="2" borderId="4" xfId="5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center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1" xfId="11" applyFont="1" applyFill="1" applyBorder="1" applyAlignment="1">
      <alignment horizontal="center" vertical="center" wrapText="1"/>
    </xf>
    <xf numFmtId="0" fontId="2" fillId="2" borderId="1" xfId="11" applyFont="1" applyFill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left" vertical="center"/>
    </xf>
    <xf numFmtId="169" fontId="1" fillId="2" borderId="1" xfId="0" applyNumberFormat="1" applyFont="1" applyFill="1" applyBorder="1" applyAlignment="1">
      <alignment horizontal="center"/>
    </xf>
    <xf numFmtId="169" fontId="2" fillId="2" borderId="2" xfId="0" applyNumberFormat="1" applyFont="1" applyFill="1" applyBorder="1" applyAlignment="1">
      <alignment horizontal="left" vertical="center"/>
    </xf>
    <xf numFmtId="169" fontId="2" fillId="2" borderId="3" xfId="0" applyNumberFormat="1" applyFont="1" applyFill="1" applyBorder="1" applyAlignment="1">
      <alignment horizontal="left" vertical="center"/>
    </xf>
    <xf numFmtId="169" fontId="2" fillId="2" borderId="4" xfId="0" applyNumberFormat="1" applyFont="1" applyFill="1" applyBorder="1" applyAlignment="1">
      <alignment horizontal="left" vertical="center"/>
    </xf>
    <xf numFmtId="169" fontId="2" fillId="4" borderId="2" xfId="5" applyNumberFormat="1" applyFont="1" applyFill="1" applyBorder="1" applyAlignment="1">
      <alignment horizontal="left" vertical="center" wrapText="1"/>
    </xf>
    <xf numFmtId="169" fontId="2" fillId="4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5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5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4" xfId="5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2" borderId="1" xfId="8" applyFont="1" applyFill="1" applyBorder="1" applyAlignment="1">
      <alignment horizontal="left" vertical="center" wrapText="1"/>
    </xf>
    <xf numFmtId="168" fontId="2" fillId="2" borderId="1" xfId="1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168" fontId="2" fillId="2" borderId="1" xfId="11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168" fontId="1" fillId="2" borderId="2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8" fontId="1" fillId="2" borderId="3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8" fontId="1" fillId="2" borderId="4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25" fillId="2" borderId="1" xfId="11" applyFont="1" applyFill="1" applyBorder="1" applyAlignment="1">
      <alignment horizontal="center" vertical="center" wrapText="1"/>
    </xf>
    <xf numFmtId="0" fontId="2" fillId="2" borderId="1" xfId="1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/>
    </xf>
    <xf numFmtId="165" fontId="2" fillId="4" borderId="2" xfId="5" applyNumberFormat="1" applyFont="1" applyFill="1" applyBorder="1" applyAlignment="1">
      <alignment horizontal="left" vertical="center" wrapText="1"/>
    </xf>
    <xf numFmtId="165" fontId="2" fillId="4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5" fillId="0" borderId="1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168" fontId="2" fillId="2" borderId="2" xfId="1" applyNumberFormat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/>
    </xf>
    <xf numFmtId="168" fontId="2" fillId="2" borderId="3" xfId="1" applyNumberFormat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/>
    </xf>
    <xf numFmtId="168" fontId="2" fillId="2" borderId="4" xfId="1" applyNumberFormat="1" applyFont="1" applyFill="1" applyBorder="1" applyAlignment="1">
      <alignment horizontal="left" vertical="center"/>
    </xf>
    <xf numFmtId="0" fontId="25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/>
    </xf>
    <xf numFmtId="165" fontId="2" fillId="2" borderId="2" xfId="0" applyNumberFormat="1" applyFont="1" applyFill="1" applyBorder="1" applyAlignment="1">
      <alignment horizontal="left" vertical="center"/>
    </xf>
    <xf numFmtId="165" fontId="2" fillId="2" borderId="3" xfId="0" applyNumberFormat="1" applyFont="1" applyFill="1" applyBorder="1" applyAlignment="1">
      <alignment horizontal="left" vertical="center"/>
    </xf>
    <xf numFmtId="165" fontId="2" fillId="2" borderId="4" xfId="0" applyNumberFormat="1" applyFont="1" applyFill="1" applyBorder="1" applyAlignment="1">
      <alignment horizontal="left" vertical="center"/>
    </xf>
    <xf numFmtId="0" fontId="30" fillId="2" borderId="1" xfId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28" fillId="5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2" fontId="2" fillId="5" borderId="1" xfId="0" applyNumberFormat="1" applyFont="1" applyFill="1" applyBorder="1" applyAlignment="1">
      <alignment horizontal="center" vertical="center" wrapText="1"/>
    </xf>
    <xf numFmtId="2" fontId="28" fillId="5" borderId="1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/>
    </xf>
    <xf numFmtId="0" fontId="28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/>
    </xf>
    <xf numFmtId="0" fontId="28" fillId="5" borderId="4" xfId="0" applyFont="1" applyFill="1" applyBorder="1" applyAlignment="1">
      <alignment horizontal="left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8" fontId="2" fillId="0" borderId="1" xfId="0" applyNumberFormat="1" applyFont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8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/>
    </xf>
    <xf numFmtId="168" fontId="2" fillId="5" borderId="2" xfId="0" applyNumberFormat="1" applyFont="1" applyFill="1" applyBorder="1" applyAlignment="1">
      <alignment horizontal="left" vertical="center"/>
    </xf>
    <xf numFmtId="168" fontId="2" fillId="5" borderId="1" xfId="0" applyNumberFormat="1" applyFont="1" applyFill="1" applyBorder="1" applyAlignment="1">
      <alignment horizontal="center" vertical="center" wrapText="1"/>
    </xf>
    <xf numFmtId="164" fontId="28" fillId="5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/>
    </xf>
    <xf numFmtId="164" fontId="28" fillId="5" borderId="1" xfId="0" applyNumberFormat="1" applyFont="1" applyFill="1" applyBorder="1" applyAlignment="1">
      <alignment horizontal="center" vertical="center" wrapText="1"/>
    </xf>
    <xf numFmtId="167" fontId="28" fillId="4" borderId="1" xfId="0" applyNumberFormat="1" applyFont="1" applyFill="1" applyBorder="1" applyAlignment="1">
      <alignment horizontal="center" vertical="center" wrapText="1"/>
    </xf>
    <xf numFmtId="164" fontId="28" fillId="4" borderId="1" xfId="0" applyNumberFormat="1" applyFont="1" applyFill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Обычный 2" xfId="11" xr:uid="{00000000-0005-0000-0000-000011000000}"/>
    <cellStyle name="Обычный 2 2" xfId="12" xr:uid="{00000000-0005-0000-0000-000012000000}"/>
    <cellStyle name="Обычный 3 2" xfId="18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3"/>
  <sheetViews>
    <sheetView showZeros="0" tabSelected="1" topLeftCell="A11" zoomScaleNormal="100" zoomScaleSheetLayoutView="100" workbookViewId="0">
      <selection activeCell="H20" sqref="H20"/>
    </sheetView>
  </sheetViews>
  <sheetFormatPr defaultColWidth="9.140625" defaultRowHeight="12.75"/>
  <cols>
    <col min="1" max="1" width="3.7109375" style="2" customWidth="1"/>
    <col min="2" max="2" width="29" style="2" customWidth="1"/>
    <col min="3" max="3" width="5.85546875" style="3" customWidth="1"/>
    <col min="4" max="4" width="9.7109375" style="2" customWidth="1"/>
    <col min="5" max="5" width="11.5703125" style="2" customWidth="1"/>
    <col min="6" max="6" width="13.42578125" style="2" customWidth="1"/>
    <col min="7" max="16384" width="9.140625" style="2"/>
  </cols>
  <sheetData>
    <row r="1" spans="1:6" hidden="1">
      <c r="B1" s="154" t="s">
        <v>6</v>
      </c>
      <c r="C1" s="154"/>
      <c r="D1" s="154"/>
    </row>
    <row r="2" spans="1:6" hidden="1"/>
    <row r="3" spans="1:6" ht="28.5" hidden="1" customHeight="1">
      <c r="A3" s="3"/>
      <c r="B3" s="2" t="s">
        <v>2</v>
      </c>
      <c r="C3" s="155" t="s">
        <v>5</v>
      </c>
      <c r="D3" s="156"/>
    </row>
    <row r="4" spans="1:6" ht="15" hidden="1" customHeight="1">
      <c r="C4" s="157"/>
      <c r="D4" s="157"/>
    </row>
    <row r="5" spans="1:6" ht="15" hidden="1" customHeight="1">
      <c r="B5" s="4"/>
      <c r="D5" s="4"/>
    </row>
    <row r="6" spans="1:6" ht="18.75" hidden="1" customHeight="1">
      <c r="A6" s="158" t="s">
        <v>3</v>
      </c>
      <c r="B6" s="158"/>
      <c r="C6" s="158"/>
      <c r="D6" s="158"/>
    </row>
    <row r="7" spans="1:6" ht="15" hidden="1" customHeight="1">
      <c r="A7" s="5"/>
      <c r="B7" s="5"/>
      <c r="C7" s="5"/>
      <c r="D7" s="5"/>
    </row>
    <row r="8" spans="1:6" ht="13.5" hidden="1">
      <c r="A8" s="6"/>
    </row>
    <row r="9" spans="1:6" ht="13.5" hidden="1">
      <c r="A9" s="160" t="s">
        <v>1</v>
      </c>
      <c r="B9" s="160"/>
      <c r="C9" s="160"/>
      <c r="D9" s="160"/>
    </row>
    <row r="10" spans="1:6" ht="13.5" hidden="1">
      <c r="A10" s="160" t="s">
        <v>4</v>
      </c>
      <c r="B10" s="160"/>
      <c r="C10" s="160"/>
      <c r="D10" s="160"/>
    </row>
    <row r="11" spans="1:6" ht="13.5">
      <c r="A11" s="160" t="s">
        <v>165</v>
      </c>
      <c r="B11" s="160"/>
      <c r="C11" s="160"/>
      <c r="D11" s="160"/>
      <c r="E11" s="160"/>
      <c r="F11" s="160"/>
    </row>
    <row r="12" spans="1:6" ht="23.25" customHeight="1">
      <c r="A12" s="160" t="s">
        <v>296</v>
      </c>
      <c r="B12" s="160"/>
      <c r="C12" s="160"/>
      <c r="D12" s="160"/>
      <c r="E12" s="160"/>
      <c r="F12" s="160"/>
    </row>
    <row r="13" spans="1:6" ht="27" customHeight="1">
      <c r="A13" s="169" t="s">
        <v>297</v>
      </c>
      <c r="B13" s="169"/>
      <c r="C13" s="169"/>
      <c r="D13" s="169"/>
      <c r="E13" s="169"/>
      <c r="F13" s="169"/>
    </row>
    <row r="14" spans="1:6" ht="43.5" customHeight="1">
      <c r="A14" s="202" t="s">
        <v>156</v>
      </c>
      <c r="B14" s="203"/>
      <c r="C14" s="203"/>
      <c r="D14" s="203"/>
      <c r="E14" s="203"/>
      <c r="F14" s="203"/>
    </row>
    <row r="15" spans="1:6" ht="57.75" customHeight="1">
      <c r="A15" s="204" t="s">
        <v>157</v>
      </c>
      <c r="B15" s="204"/>
      <c r="C15" s="204"/>
      <c r="D15" s="204"/>
      <c r="E15" s="204"/>
      <c r="F15" s="204"/>
    </row>
    <row r="16" spans="1:6" ht="22.5" customHeight="1">
      <c r="A16" s="205" t="s">
        <v>0</v>
      </c>
      <c r="B16" s="205" t="s">
        <v>158</v>
      </c>
      <c r="C16" s="206" t="s">
        <v>159</v>
      </c>
      <c r="D16" s="206" t="s">
        <v>160</v>
      </c>
      <c r="E16" s="207" t="s">
        <v>161</v>
      </c>
      <c r="F16" s="207" t="s">
        <v>162</v>
      </c>
    </row>
    <row r="17" spans="1:6" ht="13.5" customHeight="1">
      <c r="A17" s="205"/>
      <c r="B17" s="205"/>
      <c r="C17" s="206"/>
      <c r="D17" s="206"/>
      <c r="E17" s="208"/>
      <c r="F17" s="208"/>
    </row>
    <row r="18" spans="1:6" ht="20.25" customHeight="1">
      <c r="A18" s="205"/>
      <c r="B18" s="205"/>
      <c r="C18" s="206"/>
      <c r="D18" s="206"/>
      <c r="E18" s="209"/>
      <c r="F18" s="209"/>
    </row>
    <row r="19" spans="1:6" ht="21">
      <c r="A19" s="205"/>
      <c r="B19" s="205"/>
      <c r="C19" s="206"/>
      <c r="D19" s="206"/>
      <c r="E19" s="210" t="s">
        <v>163</v>
      </c>
      <c r="F19" s="210" t="s">
        <v>163</v>
      </c>
    </row>
    <row r="20" spans="1:6">
      <c r="A20" s="211">
        <v>1</v>
      </c>
      <c r="B20" s="211">
        <v>2</v>
      </c>
      <c r="C20" s="211">
        <v>3</v>
      </c>
      <c r="D20" s="211">
        <v>4</v>
      </c>
      <c r="E20" s="212">
        <v>5</v>
      </c>
      <c r="F20" s="212">
        <v>6</v>
      </c>
    </row>
    <row r="21" spans="1:6" ht="12.6" customHeight="1">
      <c r="A21" s="213"/>
      <c r="B21" s="214" t="s">
        <v>164</v>
      </c>
      <c r="C21" s="215"/>
      <c r="D21" s="216"/>
      <c r="E21" s="217">
        <v>1.2948841446749999</v>
      </c>
      <c r="F21" s="218"/>
    </row>
    <row r="22" spans="1:6">
      <c r="A22" s="213"/>
      <c r="B22" s="214"/>
      <c r="C22" s="215"/>
      <c r="D22" s="216"/>
      <c r="E22" s="217"/>
      <c r="F22" s="218"/>
    </row>
    <row r="23" spans="1:6">
      <c r="A23" s="213"/>
      <c r="B23" s="214"/>
      <c r="C23" s="215"/>
      <c r="D23" s="216"/>
      <c r="E23" s="217"/>
      <c r="F23" s="218"/>
    </row>
    <row r="24" spans="1:6" ht="12.75" customHeight="1">
      <c r="A24" s="213"/>
      <c r="B24" s="214"/>
      <c r="C24" s="215"/>
      <c r="D24" s="216"/>
      <c r="E24" s="217"/>
      <c r="F24" s="218"/>
    </row>
    <row r="25" spans="1:6" ht="12.75" customHeight="1">
      <c r="A25" s="213">
        <v>1</v>
      </c>
      <c r="B25" s="219" t="s">
        <v>166</v>
      </c>
      <c r="C25" s="220" t="s">
        <v>167</v>
      </c>
      <c r="D25" s="221">
        <v>0.18</v>
      </c>
      <c r="E25" s="222">
        <v>85.2</v>
      </c>
      <c r="F25" s="223">
        <f>D25*E25</f>
        <v>15.336</v>
      </c>
    </row>
    <row r="26" spans="1:6" ht="12.75" customHeight="1">
      <c r="A26" s="213"/>
      <c r="B26" s="219"/>
      <c r="C26" s="224"/>
      <c r="D26" s="225"/>
      <c r="E26" s="222"/>
      <c r="F26" s="223"/>
    </row>
    <row r="27" spans="1:6" ht="12.75" customHeight="1">
      <c r="A27" s="213"/>
      <c r="B27" s="219"/>
      <c r="C27" s="224"/>
      <c r="D27" s="225"/>
      <c r="E27" s="222"/>
      <c r="F27" s="223"/>
    </row>
    <row r="28" spans="1:6" ht="13.5" customHeight="1">
      <c r="A28" s="213"/>
      <c r="B28" s="219"/>
      <c r="C28" s="224"/>
      <c r="D28" s="226"/>
      <c r="E28" s="222"/>
      <c r="F28" s="223"/>
    </row>
    <row r="29" spans="1:6" ht="12.75" customHeight="1">
      <c r="A29" s="213">
        <v>2</v>
      </c>
      <c r="B29" s="227" t="s">
        <v>168</v>
      </c>
      <c r="C29" s="228" t="s">
        <v>169</v>
      </c>
      <c r="D29" s="229">
        <v>12</v>
      </c>
      <c r="E29" s="222">
        <v>9.9</v>
      </c>
      <c r="F29" s="223">
        <f t="shared" ref="F29" si="0">D29*E29</f>
        <v>118.80000000000001</v>
      </c>
    </row>
    <row r="30" spans="1:6" ht="12.75" customHeight="1">
      <c r="A30" s="213"/>
      <c r="B30" s="227"/>
      <c r="C30" s="230"/>
      <c r="D30" s="229"/>
      <c r="E30" s="222"/>
      <c r="F30" s="223"/>
    </row>
    <row r="31" spans="1:6" ht="12.75" customHeight="1">
      <c r="A31" s="213"/>
      <c r="B31" s="227"/>
      <c r="C31" s="230"/>
      <c r="D31" s="229"/>
      <c r="E31" s="222"/>
      <c r="F31" s="223"/>
    </row>
    <row r="32" spans="1:6" ht="15" customHeight="1">
      <c r="A32" s="213"/>
      <c r="B32" s="227"/>
      <c r="C32" s="231"/>
      <c r="D32" s="229"/>
      <c r="E32" s="222"/>
      <c r="F32" s="223"/>
    </row>
    <row r="33" spans="1:6" ht="12.75" customHeight="1">
      <c r="A33" s="213">
        <v>3</v>
      </c>
      <c r="B33" s="219" t="s">
        <v>170</v>
      </c>
      <c r="C33" s="220" t="s">
        <v>167</v>
      </c>
      <c r="D33" s="229">
        <v>26.88</v>
      </c>
      <c r="E33" s="222">
        <v>8.8000000000000007</v>
      </c>
      <c r="F33" s="223">
        <f t="shared" ref="F33" si="1">D33*E33</f>
        <v>236.54400000000001</v>
      </c>
    </row>
    <row r="34" spans="1:6" ht="12.75" customHeight="1">
      <c r="A34" s="213"/>
      <c r="B34" s="219"/>
      <c r="C34" s="224"/>
      <c r="D34" s="229"/>
      <c r="E34" s="222"/>
      <c r="F34" s="223"/>
    </row>
    <row r="35" spans="1:6" ht="12.75" customHeight="1">
      <c r="A35" s="213"/>
      <c r="B35" s="219"/>
      <c r="C35" s="224"/>
      <c r="D35" s="229"/>
      <c r="E35" s="222"/>
      <c r="F35" s="223"/>
    </row>
    <row r="36" spans="1:6" ht="12.75" customHeight="1">
      <c r="A36" s="213"/>
      <c r="B36" s="219"/>
      <c r="C36" s="224"/>
      <c r="D36" s="229"/>
      <c r="E36" s="222"/>
      <c r="F36" s="223"/>
    </row>
    <row r="37" spans="1:6" ht="12.75" customHeight="1">
      <c r="A37" s="213">
        <v>4</v>
      </c>
      <c r="B37" s="219" t="s">
        <v>171</v>
      </c>
      <c r="C37" s="205" t="s">
        <v>300</v>
      </c>
      <c r="D37" s="229">
        <v>36.200000000000003</v>
      </c>
      <c r="E37" s="222">
        <v>1.78</v>
      </c>
      <c r="F37" s="223">
        <f t="shared" ref="F37" si="2">D37*E37</f>
        <v>64.436000000000007</v>
      </c>
    </row>
    <row r="38" spans="1:6" ht="12.75" customHeight="1">
      <c r="A38" s="213"/>
      <c r="B38" s="219"/>
      <c r="C38" s="215"/>
      <c r="D38" s="229"/>
      <c r="E38" s="222"/>
      <c r="F38" s="223"/>
    </row>
    <row r="39" spans="1:6" ht="12.75" customHeight="1">
      <c r="A39" s="213"/>
      <c r="B39" s="219"/>
      <c r="C39" s="215"/>
      <c r="D39" s="229"/>
      <c r="E39" s="222"/>
      <c r="F39" s="223"/>
    </row>
    <row r="40" spans="1:6" ht="12.75" customHeight="1">
      <c r="A40" s="213"/>
      <c r="B40" s="219"/>
      <c r="C40" s="215"/>
      <c r="D40" s="229"/>
      <c r="E40" s="222"/>
      <c r="F40" s="223"/>
    </row>
    <row r="41" spans="1:6" ht="12.75" customHeight="1">
      <c r="A41" s="213">
        <v>5</v>
      </c>
      <c r="B41" s="219" t="s">
        <v>172</v>
      </c>
      <c r="C41" s="205" t="s">
        <v>300</v>
      </c>
      <c r="D41" s="229">
        <v>18.3</v>
      </c>
      <c r="E41" s="222">
        <v>5.59</v>
      </c>
      <c r="F41" s="223">
        <f t="shared" ref="F41" si="3">D41*E41</f>
        <v>102.297</v>
      </c>
    </row>
    <row r="42" spans="1:6" ht="12.75" customHeight="1">
      <c r="A42" s="213"/>
      <c r="B42" s="219"/>
      <c r="C42" s="215"/>
      <c r="D42" s="229"/>
      <c r="E42" s="222"/>
      <c r="F42" s="223"/>
    </row>
    <row r="43" spans="1:6" ht="12.75" customHeight="1">
      <c r="A43" s="213"/>
      <c r="B43" s="219"/>
      <c r="C43" s="215"/>
      <c r="D43" s="229"/>
      <c r="E43" s="222"/>
      <c r="F43" s="223"/>
    </row>
    <row r="44" spans="1:6" ht="12.75" customHeight="1">
      <c r="A44" s="213"/>
      <c r="B44" s="219"/>
      <c r="C44" s="215"/>
      <c r="D44" s="229"/>
      <c r="E44" s="222"/>
      <c r="F44" s="223"/>
    </row>
    <row r="45" spans="1:6" ht="12.75" customHeight="1">
      <c r="A45" s="213">
        <v>6</v>
      </c>
      <c r="B45" s="219" t="s">
        <v>173</v>
      </c>
      <c r="C45" s="205" t="s">
        <v>300</v>
      </c>
      <c r="D45" s="229">
        <v>12.5</v>
      </c>
      <c r="E45" s="222">
        <v>5.74</v>
      </c>
      <c r="F45" s="223">
        <f t="shared" ref="F45" si="4">D45*E45</f>
        <v>71.75</v>
      </c>
    </row>
    <row r="46" spans="1:6" ht="12.75" customHeight="1">
      <c r="A46" s="213"/>
      <c r="B46" s="219"/>
      <c r="C46" s="215"/>
      <c r="D46" s="229"/>
      <c r="E46" s="222"/>
      <c r="F46" s="223"/>
    </row>
    <row r="47" spans="1:6" ht="12.75" customHeight="1">
      <c r="A47" s="213"/>
      <c r="B47" s="219"/>
      <c r="C47" s="215"/>
      <c r="D47" s="229"/>
      <c r="E47" s="222"/>
      <c r="F47" s="223"/>
    </row>
    <row r="48" spans="1:6" ht="12.75" customHeight="1">
      <c r="A48" s="213"/>
      <c r="B48" s="219"/>
      <c r="C48" s="215"/>
      <c r="D48" s="229"/>
      <c r="E48" s="222"/>
      <c r="F48" s="223"/>
    </row>
    <row r="49" spans="1:6" ht="12.75" customHeight="1">
      <c r="A49" s="213">
        <v>7</v>
      </c>
      <c r="B49" s="219" t="s">
        <v>174</v>
      </c>
      <c r="C49" s="205" t="s">
        <v>300</v>
      </c>
      <c r="D49" s="229">
        <v>30</v>
      </c>
      <c r="E49" s="222">
        <v>0.95</v>
      </c>
      <c r="F49" s="223">
        <f t="shared" ref="F49" si="5">D49*E49</f>
        <v>28.5</v>
      </c>
    </row>
    <row r="50" spans="1:6" ht="12.75" customHeight="1">
      <c r="A50" s="213"/>
      <c r="B50" s="219"/>
      <c r="C50" s="215"/>
      <c r="D50" s="229"/>
      <c r="E50" s="222"/>
      <c r="F50" s="223"/>
    </row>
    <row r="51" spans="1:6" ht="12.75" customHeight="1">
      <c r="A51" s="213"/>
      <c r="B51" s="219"/>
      <c r="C51" s="215"/>
      <c r="D51" s="229"/>
      <c r="E51" s="222"/>
      <c r="F51" s="223"/>
    </row>
    <row r="52" spans="1:6" ht="12.75" customHeight="1">
      <c r="A52" s="213"/>
      <c r="B52" s="219"/>
      <c r="C52" s="215"/>
      <c r="D52" s="229"/>
      <c r="E52" s="222"/>
      <c r="F52" s="223"/>
    </row>
    <row r="53" spans="1:6" ht="12.75" customHeight="1">
      <c r="A53" s="213">
        <v>8</v>
      </c>
      <c r="B53" s="219" t="s">
        <v>175</v>
      </c>
      <c r="C53" s="205" t="s">
        <v>176</v>
      </c>
      <c r="D53" s="229">
        <v>36</v>
      </c>
      <c r="E53" s="222">
        <v>0.75</v>
      </c>
      <c r="F53" s="223">
        <f t="shared" ref="F53" si="6">D53*E53</f>
        <v>27</v>
      </c>
    </row>
    <row r="54" spans="1:6" ht="12.75" customHeight="1">
      <c r="A54" s="213"/>
      <c r="B54" s="219"/>
      <c r="C54" s="215"/>
      <c r="D54" s="229"/>
      <c r="E54" s="222"/>
      <c r="F54" s="223"/>
    </row>
    <row r="55" spans="1:6" ht="12.75" customHeight="1">
      <c r="A55" s="213"/>
      <c r="B55" s="219"/>
      <c r="C55" s="215"/>
      <c r="D55" s="229"/>
      <c r="E55" s="222"/>
      <c r="F55" s="223"/>
    </row>
    <row r="56" spans="1:6" ht="12.75" customHeight="1">
      <c r="A56" s="213"/>
      <c r="B56" s="219"/>
      <c r="C56" s="215"/>
      <c r="D56" s="229"/>
      <c r="E56" s="222"/>
      <c r="F56" s="223"/>
    </row>
    <row r="57" spans="1:6" ht="12.75" customHeight="1">
      <c r="A57" s="213">
        <v>9</v>
      </c>
      <c r="B57" s="232" t="s">
        <v>177</v>
      </c>
      <c r="C57" s="205" t="s">
        <v>300</v>
      </c>
      <c r="D57" s="221">
        <v>1.1499999999999999</v>
      </c>
      <c r="E57" s="222">
        <v>5.6</v>
      </c>
      <c r="F57" s="223">
        <f t="shared" ref="F57" si="7">D57*E57</f>
        <v>6.4399999999999995</v>
      </c>
    </row>
    <row r="58" spans="1:6" ht="12.75" customHeight="1">
      <c r="A58" s="213"/>
      <c r="B58" s="233"/>
      <c r="C58" s="215"/>
      <c r="D58" s="225"/>
      <c r="E58" s="222"/>
      <c r="F58" s="223"/>
    </row>
    <row r="59" spans="1:6" ht="12.75" customHeight="1">
      <c r="A59" s="213"/>
      <c r="B59" s="233"/>
      <c r="C59" s="215"/>
      <c r="D59" s="225"/>
      <c r="E59" s="222"/>
      <c r="F59" s="223"/>
    </row>
    <row r="60" spans="1:6" ht="15" customHeight="1">
      <c r="A60" s="213"/>
      <c r="B60" s="234"/>
      <c r="C60" s="215"/>
      <c r="D60" s="226"/>
      <c r="E60" s="222"/>
      <c r="F60" s="223"/>
    </row>
    <row r="61" spans="1:6" ht="12.75" customHeight="1">
      <c r="A61" s="213">
        <v>10</v>
      </c>
      <c r="B61" s="219" t="s">
        <v>178</v>
      </c>
      <c r="C61" s="205" t="s">
        <v>176</v>
      </c>
      <c r="D61" s="229">
        <v>67.599999999999994</v>
      </c>
      <c r="E61" s="222">
        <v>1.41</v>
      </c>
      <c r="F61" s="223">
        <f t="shared" ref="F61" si="8">D61*E61</f>
        <v>95.315999999999988</v>
      </c>
    </row>
    <row r="62" spans="1:6" ht="12.75" customHeight="1">
      <c r="A62" s="213"/>
      <c r="B62" s="219"/>
      <c r="C62" s="215"/>
      <c r="D62" s="229"/>
      <c r="E62" s="222"/>
      <c r="F62" s="223"/>
    </row>
    <row r="63" spans="1:6" ht="12.75" customHeight="1">
      <c r="A63" s="213"/>
      <c r="B63" s="219"/>
      <c r="C63" s="215"/>
      <c r="D63" s="229"/>
      <c r="E63" s="222"/>
      <c r="F63" s="223"/>
    </row>
    <row r="64" spans="1:6" ht="12.75" customHeight="1">
      <c r="A64" s="213"/>
      <c r="B64" s="219"/>
      <c r="C64" s="215"/>
      <c r="D64" s="229"/>
      <c r="E64" s="222"/>
      <c r="F64" s="223"/>
    </row>
    <row r="65" spans="1:6" ht="12.75" customHeight="1">
      <c r="A65" s="213">
        <v>11</v>
      </c>
      <c r="B65" s="232" t="s">
        <v>179</v>
      </c>
      <c r="C65" s="235" t="s">
        <v>180</v>
      </c>
      <c r="D65" s="221">
        <v>3</v>
      </c>
      <c r="E65" s="222">
        <v>9.83</v>
      </c>
      <c r="F65" s="223">
        <f>D65*E65</f>
        <v>29.490000000000002</v>
      </c>
    </row>
    <row r="66" spans="1:6" ht="12.75" customHeight="1">
      <c r="A66" s="213"/>
      <c r="B66" s="233"/>
      <c r="C66" s="236"/>
      <c r="D66" s="225"/>
      <c r="E66" s="222"/>
      <c r="F66" s="223"/>
    </row>
    <row r="67" spans="1:6" ht="12.75" customHeight="1">
      <c r="A67" s="213"/>
      <c r="B67" s="233"/>
      <c r="C67" s="236"/>
      <c r="D67" s="225"/>
      <c r="E67" s="222"/>
      <c r="F67" s="223"/>
    </row>
    <row r="68" spans="1:6" ht="12.75" customHeight="1">
      <c r="A68" s="213"/>
      <c r="B68" s="234"/>
      <c r="C68" s="236"/>
      <c r="D68" s="226"/>
      <c r="E68" s="222"/>
      <c r="F68" s="223"/>
    </row>
    <row r="69" spans="1:6" ht="19.5" customHeight="1">
      <c r="A69" s="213">
        <v>12</v>
      </c>
      <c r="B69" s="219" t="s">
        <v>181</v>
      </c>
      <c r="C69" s="205" t="s">
        <v>300</v>
      </c>
      <c r="D69" s="229">
        <v>124.2</v>
      </c>
      <c r="E69" s="222">
        <v>0.87</v>
      </c>
      <c r="F69" s="223">
        <f t="shared" ref="F69" si="9">D69*E69</f>
        <v>108.054</v>
      </c>
    </row>
    <row r="70" spans="1:6" ht="19.5" customHeight="1">
      <c r="A70" s="213"/>
      <c r="B70" s="219"/>
      <c r="C70" s="215"/>
      <c r="D70" s="229"/>
      <c r="E70" s="222"/>
      <c r="F70" s="223"/>
    </row>
    <row r="71" spans="1:6" ht="19.5" customHeight="1">
      <c r="A71" s="213"/>
      <c r="B71" s="219"/>
      <c r="C71" s="215"/>
      <c r="D71" s="229"/>
      <c r="E71" s="222"/>
      <c r="F71" s="223"/>
    </row>
    <row r="72" spans="1:6" ht="19.5" customHeight="1">
      <c r="A72" s="213"/>
      <c r="B72" s="219"/>
      <c r="C72" s="215"/>
      <c r="D72" s="229"/>
      <c r="E72" s="222"/>
      <c r="F72" s="223"/>
    </row>
    <row r="73" spans="1:6" ht="12.75" customHeight="1">
      <c r="A73" s="213">
        <v>13</v>
      </c>
      <c r="B73" s="219" t="s">
        <v>182</v>
      </c>
      <c r="C73" s="205" t="s">
        <v>300</v>
      </c>
      <c r="D73" s="229">
        <v>12.1</v>
      </c>
      <c r="E73" s="222">
        <v>3.52</v>
      </c>
      <c r="F73" s="223">
        <f t="shared" ref="F73" si="10">D73*E73</f>
        <v>42.591999999999999</v>
      </c>
    </row>
    <row r="74" spans="1:6" ht="12.75" customHeight="1">
      <c r="A74" s="213"/>
      <c r="B74" s="219"/>
      <c r="C74" s="215"/>
      <c r="D74" s="229"/>
      <c r="E74" s="222"/>
      <c r="F74" s="223"/>
    </row>
    <row r="75" spans="1:6" ht="12.75" customHeight="1">
      <c r="A75" s="213"/>
      <c r="B75" s="219"/>
      <c r="C75" s="215"/>
      <c r="D75" s="229"/>
      <c r="E75" s="222"/>
      <c r="F75" s="223"/>
    </row>
    <row r="76" spans="1:6" ht="12.75" customHeight="1">
      <c r="A76" s="213"/>
      <c r="B76" s="219"/>
      <c r="C76" s="215"/>
      <c r="D76" s="229"/>
      <c r="E76" s="222"/>
      <c r="F76" s="223"/>
    </row>
    <row r="77" spans="1:6" ht="12.75" customHeight="1">
      <c r="A77" s="213">
        <v>14</v>
      </c>
      <c r="B77" s="219" t="s">
        <v>183</v>
      </c>
      <c r="C77" s="220" t="s">
        <v>167</v>
      </c>
      <c r="D77" s="229">
        <v>149.1</v>
      </c>
      <c r="E77" s="222">
        <v>1.19</v>
      </c>
      <c r="F77" s="223">
        <f t="shared" ref="F77" si="11">D77*E77</f>
        <v>177.42899999999997</v>
      </c>
    </row>
    <row r="78" spans="1:6" ht="12.75" customHeight="1">
      <c r="A78" s="213"/>
      <c r="B78" s="219"/>
      <c r="C78" s="224"/>
      <c r="D78" s="229"/>
      <c r="E78" s="222"/>
      <c r="F78" s="223"/>
    </row>
    <row r="79" spans="1:6" ht="12.75" customHeight="1">
      <c r="A79" s="213"/>
      <c r="B79" s="219"/>
      <c r="C79" s="224"/>
      <c r="D79" s="229"/>
      <c r="E79" s="222"/>
      <c r="F79" s="223"/>
    </row>
    <row r="80" spans="1:6" ht="12.75" customHeight="1">
      <c r="A80" s="213"/>
      <c r="B80" s="219"/>
      <c r="C80" s="224"/>
      <c r="D80" s="229"/>
      <c r="E80" s="222"/>
      <c r="F80" s="223"/>
    </row>
    <row r="81" spans="1:6" ht="16.5" customHeight="1">
      <c r="A81" s="213">
        <v>15</v>
      </c>
      <c r="B81" s="219" t="s">
        <v>184</v>
      </c>
      <c r="C81" s="220" t="s">
        <v>167</v>
      </c>
      <c r="D81" s="229">
        <v>171.7</v>
      </c>
      <c r="E81" s="222">
        <v>2.4700000000000002</v>
      </c>
      <c r="F81" s="223">
        <f t="shared" ref="F81" si="12">D81*E81</f>
        <v>424.09899999999999</v>
      </c>
    </row>
    <row r="82" spans="1:6" ht="16.5" customHeight="1">
      <c r="A82" s="213"/>
      <c r="B82" s="219"/>
      <c r="C82" s="224"/>
      <c r="D82" s="229"/>
      <c r="E82" s="222"/>
      <c r="F82" s="223"/>
    </row>
    <row r="83" spans="1:6" ht="16.5" customHeight="1">
      <c r="A83" s="213"/>
      <c r="B83" s="219"/>
      <c r="C83" s="224"/>
      <c r="D83" s="229"/>
      <c r="E83" s="222"/>
      <c r="F83" s="223"/>
    </row>
    <row r="84" spans="1:6" ht="16.5" customHeight="1">
      <c r="A84" s="213"/>
      <c r="B84" s="219"/>
      <c r="C84" s="224"/>
      <c r="D84" s="229"/>
      <c r="E84" s="222"/>
      <c r="F84" s="223"/>
    </row>
    <row r="85" spans="1:6" ht="23.25" customHeight="1">
      <c r="A85" s="237"/>
      <c r="B85" s="238" t="s">
        <v>185</v>
      </c>
      <c r="C85" s="239"/>
      <c r="D85" s="240"/>
      <c r="E85" s="241"/>
      <c r="F85" s="242">
        <f>SUM(F25:F84)</f>
        <v>1548.0830000000001</v>
      </c>
    </row>
    <row r="86" spans="1:6" ht="12.75" customHeight="1">
      <c r="A86" s="243"/>
      <c r="B86" s="244" t="s">
        <v>186</v>
      </c>
      <c r="C86" s="245"/>
      <c r="D86" s="246"/>
      <c r="E86" s="247"/>
      <c r="F86" s="248">
        <v>5.9785417388359248E-2</v>
      </c>
    </row>
    <row r="87" spans="1:6" ht="12.75" customHeight="1">
      <c r="A87" s="249"/>
      <c r="B87" s="250"/>
      <c r="C87" s="251"/>
      <c r="D87" s="252"/>
      <c r="E87" s="253"/>
      <c r="F87" s="248"/>
    </row>
    <row r="88" spans="1:6" ht="12.75" customHeight="1">
      <c r="A88" s="249"/>
      <c r="B88" s="250"/>
      <c r="C88" s="251"/>
      <c r="D88" s="252"/>
      <c r="E88" s="253"/>
      <c r="F88" s="248"/>
    </row>
    <row r="89" spans="1:6" ht="12.75" customHeight="1">
      <c r="A89" s="254"/>
      <c r="B89" s="255"/>
      <c r="C89" s="256"/>
      <c r="D89" s="257"/>
      <c r="E89" s="258"/>
      <c r="F89" s="248"/>
    </row>
    <row r="90" spans="1:6" ht="12.75" customHeight="1">
      <c r="A90" s="213"/>
      <c r="B90" s="214" t="s">
        <v>187</v>
      </c>
      <c r="C90" s="259"/>
      <c r="D90" s="260"/>
      <c r="E90" s="261"/>
      <c r="F90" s="261">
        <v>0</v>
      </c>
    </row>
    <row r="91" spans="1:6" ht="12.75" customHeight="1">
      <c r="A91" s="213"/>
      <c r="B91" s="214"/>
      <c r="C91" s="262"/>
      <c r="D91" s="260"/>
      <c r="E91" s="261"/>
      <c r="F91" s="261"/>
    </row>
    <row r="92" spans="1:6" ht="12.75" customHeight="1">
      <c r="A92" s="213"/>
      <c r="B92" s="214"/>
      <c r="C92" s="262"/>
      <c r="D92" s="260"/>
      <c r="E92" s="261"/>
      <c r="F92" s="261"/>
    </row>
    <row r="93" spans="1:6" ht="12.75" customHeight="1">
      <c r="A93" s="213"/>
      <c r="B93" s="214"/>
      <c r="C93" s="263"/>
      <c r="D93" s="260"/>
      <c r="E93" s="261"/>
      <c r="F93" s="261"/>
    </row>
    <row r="94" spans="1:6" ht="12.75" customHeight="1">
      <c r="A94" s="213"/>
      <c r="B94" s="264" t="s">
        <v>188</v>
      </c>
      <c r="C94" s="265"/>
      <c r="D94" s="266"/>
      <c r="E94" s="261"/>
      <c r="F94" s="261">
        <v>0</v>
      </c>
    </row>
    <row r="95" spans="1:6" ht="12.75" customHeight="1">
      <c r="A95" s="213"/>
      <c r="B95" s="267"/>
      <c r="C95" s="230"/>
      <c r="D95" s="266"/>
      <c r="E95" s="261"/>
      <c r="F95" s="261"/>
    </row>
    <row r="96" spans="1:6" ht="22.5" customHeight="1">
      <c r="A96" s="213"/>
      <c r="B96" s="267"/>
      <c r="C96" s="230"/>
      <c r="D96" s="266"/>
      <c r="E96" s="261"/>
      <c r="F96" s="261"/>
    </row>
    <row r="97" spans="1:6" ht="32.450000000000003" customHeight="1">
      <c r="A97" s="213"/>
      <c r="B97" s="268"/>
      <c r="C97" s="231"/>
      <c r="D97" s="266"/>
      <c r="E97" s="261"/>
      <c r="F97" s="261"/>
    </row>
    <row r="98" spans="1:6" ht="9.6" customHeight="1">
      <c r="A98" s="213">
        <v>1</v>
      </c>
      <c r="B98" s="232" t="s">
        <v>189</v>
      </c>
      <c r="C98" s="205" t="s">
        <v>300</v>
      </c>
      <c r="D98" s="221">
        <v>4.62</v>
      </c>
      <c r="E98" s="222">
        <v>10.7</v>
      </c>
      <c r="F98" s="223">
        <f>D98*E98</f>
        <v>49.433999999999997</v>
      </c>
    </row>
    <row r="99" spans="1:6" ht="12.75" customHeight="1">
      <c r="A99" s="213"/>
      <c r="B99" s="233"/>
      <c r="C99" s="215"/>
      <c r="D99" s="225"/>
      <c r="E99" s="222"/>
      <c r="F99" s="223"/>
    </row>
    <row r="100" spans="1:6" ht="12.75" customHeight="1">
      <c r="A100" s="213"/>
      <c r="B100" s="233"/>
      <c r="C100" s="215"/>
      <c r="D100" s="225"/>
      <c r="E100" s="222"/>
      <c r="F100" s="223"/>
    </row>
    <row r="101" spans="1:6" ht="12.75" customHeight="1">
      <c r="A101" s="213"/>
      <c r="B101" s="234"/>
      <c r="C101" s="215"/>
      <c r="D101" s="226"/>
      <c r="E101" s="222"/>
      <c r="F101" s="223"/>
    </row>
    <row r="102" spans="1:6" ht="18.600000000000001" customHeight="1">
      <c r="A102" s="213">
        <v>2</v>
      </c>
      <c r="B102" s="232" t="s">
        <v>190</v>
      </c>
      <c r="C102" s="205" t="s">
        <v>176</v>
      </c>
      <c r="D102" s="221">
        <v>285</v>
      </c>
      <c r="E102" s="222">
        <v>10.62</v>
      </c>
      <c r="F102" s="223">
        <f>D102*E102</f>
        <v>3026.7</v>
      </c>
    </row>
    <row r="103" spans="1:6" ht="18.600000000000001" customHeight="1">
      <c r="A103" s="213"/>
      <c r="B103" s="233"/>
      <c r="C103" s="215"/>
      <c r="D103" s="225"/>
      <c r="E103" s="222"/>
      <c r="F103" s="223"/>
    </row>
    <row r="104" spans="1:6" ht="18.600000000000001" customHeight="1">
      <c r="A104" s="213"/>
      <c r="B104" s="233"/>
      <c r="C104" s="215"/>
      <c r="D104" s="225"/>
      <c r="E104" s="222"/>
      <c r="F104" s="223"/>
    </row>
    <row r="105" spans="1:6" ht="18.600000000000001" customHeight="1">
      <c r="A105" s="213"/>
      <c r="B105" s="234"/>
      <c r="C105" s="215"/>
      <c r="D105" s="226"/>
      <c r="E105" s="222"/>
      <c r="F105" s="223"/>
    </row>
    <row r="106" spans="1:6" ht="30.75" customHeight="1">
      <c r="A106" s="237"/>
      <c r="B106" s="238" t="s">
        <v>185</v>
      </c>
      <c r="C106" s="239"/>
      <c r="D106" s="240"/>
      <c r="E106" s="241"/>
      <c r="F106" s="242">
        <f>SUM(F98:F105)</f>
        <v>3076.134</v>
      </c>
    </row>
    <row r="107" spans="1:6" ht="12.75" customHeight="1">
      <c r="A107" s="243"/>
      <c r="B107" s="244" t="s">
        <v>186</v>
      </c>
      <c r="C107" s="245"/>
      <c r="D107" s="246"/>
      <c r="E107" s="247"/>
      <c r="F107" s="248">
        <v>0.1187972189685715</v>
      </c>
    </row>
    <row r="108" spans="1:6" ht="12.75" customHeight="1">
      <c r="A108" s="249"/>
      <c r="B108" s="250"/>
      <c r="C108" s="251"/>
      <c r="D108" s="252"/>
      <c r="E108" s="253"/>
      <c r="F108" s="248"/>
    </row>
    <row r="109" spans="1:6" ht="12.75" customHeight="1">
      <c r="A109" s="249"/>
      <c r="B109" s="250"/>
      <c r="C109" s="251"/>
      <c r="D109" s="252"/>
      <c r="E109" s="253"/>
      <c r="F109" s="248"/>
    </row>
    <row r="110" spans="1:6" ht="12.75" customHeight="1">
      <c r="A110" s="254"/>
      <c r="B110" s="255"/>
      <c r="C110" s="256"/>
      <c r="D110" s="257"/>
      <c r="E110" s="258"/>
      <c r="F110" s="248"/>
    </row>
    <row r="111" spans="1:6" ht="18.95" customHeight="1">
      <c r="A111" s="213"/>
      <c r="B111" s="264" t="s">
        <v>191</v>
      </c>
      <c r="C111" s="259"/>
      <c r="D111" s="260"/>
      <c r="E111" s="261"/>
      <c r="F111" s="261">
        <v>0</v>
      </c>
    </row>
    <row r="112" spans="1:6" ht="18.95" customHeight="1">
      <c r="A112" s="213"/>
      <c r="B112" s="267"/>
      <c r="C112" s="262"/>
      <c r="D112" s="260"/>
      <c r="E112" s="261"/>
      <c r="F112" s="261"/>
    </row>
    <row r="113" spans="1:6" ht="18.95" customHeight="1">
      <c r="A113" s="213"/>
      <c r="B113" s="267"/>
      <c r="C113" s="262"/>
      <c r="D113" s="260"/>
      <c r="E113" s="261"/>
      <c r="F113" s="261"/>
    </row>
    <row r="114" spans="1:6" ht="18.95" customHeight="1">
      <c r="A114" s="213"/>
      <c r="B114" s="268"/>
      <c r="C114" s="263"/>
      <c r="D114" s="260"/>
      <c r="E114" s="261"/>
      <c r="F114" s="261"/>
    </row>
    <row r="115" spans="1:6" ht="12.75" customHeight="1">
      <c r="A115" s="213">
        <v>1</v>
      </c>
      <c r="B115" s="232" t="s">
        <v>192</v>
      </c>
      <c r="C115" s="205" t="s">
        <v>300</v>
      </c>
      <c r="D115" s="229">
        <v>1.76</v>
      </c>
      <c r="E115" s="222">
        <v>10.7</v>
      </c>
      <c r="F115" s="223">
        <f>D115*E115</f>
        <v>18.831999999999997</v>
      </c>
    </row>
    <row r="116" spans="1:6" ht="12.75" customHeight="1">
      <c r="A116" s="213"/>
      <c r="B116" s="233"/>
      <c r="C116" s="215"/>
      <c r="D116" s="229"/>
      <c r="E116" s="222"/>
      <c r="F116" s="223"/>
    </row>
    <row r="117" spans="1:6" ht="12.75" customHeight="1">
      <c r="A117" s="213"/>
      <c r="B117" s="233"/>
      <c r="C117" s="215"/>
      <c r="D117" s="229"/>
      <c r="E117" s="222"/>
      <c r="F117" s="223"/>
    </row>
    <row r="118" spans="1:6" ht="12.75" customHeight="1">
      <c r="A118" s="213"/>
      <c r="B118" s="234"/>
      <c r="C118" s="215"/>
      <c r="D118" s="229"/>
      <c r="E118" s="222"/>
      <c r="F118" s="223"/>
    </row>
    <row r="119" spans="1:6" ht="24.6" customHeight="1">
      <c r="A119" s="213">
        <v>2</v>
      </c>
      <c r="B119" s="232" t="s">
        <v>191</v>
      </c>
      <c r="C119" s="205" t="s">
        <v>176</v>
      </c>
      <c r="D119" s="229">
        <v>235</v>
      </c>
      <c r="E119" s="222">
        <v>7.7</v>
      </c>
      <c r="F119" s="223">
        <f>D119*E119</f>
        <v>1809.5</v>
      </c>
    </row>
    <row r="120" spans="1:6" ht="24.6" customHeight="1">
      <c r="A120" s="213"/>
      <c r="B120" s="233"/>
      <c r="C120" s="215"/>
      <c r="D120" s="229"/>
      <c r="E120" s="222"/>
      <c r="F120" s="223"/>
    </row>
    <row r="121" spans="1:6" ht="24.6" customHeight="1">
      <c r="A121" s="213"/>
      <c r="B121" s="233"/>
      <c r="C121" s="215"/>
      <c r="D121" s="229"/>
      <c r="E121" s="222"/>
      <c r="F121" s="223"/>
    </row>
    <row r="122" spans="1:6" ht="24.6" customHeight="1">
      <c r="A122" s="213"/>
      <c r="B122" s="234"/>
      <c r="C122" s="215"/>
      <c r="D122" s="229"/>
      <c r="E122" s="222"/>
      <c r="F122" s="223"/>
    </row>
    <row r="123" spans="1:6" ht="41.25" customHeight="1">
      <c r="A123" s="237"/>
      <c r="B123" s="238" t="s">
        <v>185</v>
      </c>
      <c r="C123" s="239"/>
      <c r="D123" s="240"/>
      <c r="E123" s="241"/>
      <c r="F123" s="242">
        <f>SUM(F115:F122)</f>
        <v>1828.3320000000001</v>
      </c>
    </row>
    <row r="124" spans="1:6" ht="12.75" customHeight="1">
      <c r="A124" s="243"/>
      <c r="B124" s="244" t="s">
        <v>186</v>
      </c>
      <c r="C124" s="245"/>
      <c r="D124" s="246"/>
      <c r="E124" s="247"/>
      <c r="F124" s="248">
        <v>7.0608353521415604E-2</v>
      </c>
    </row>
    <row r="125" spans="1:6" ht="12.75" customHeight="1">
      <c r="A125" s="249"/>
      <c r="B125" s="250"/>
      <c r="C125" s="251"/>
      <c r="D125" s="252"/>
      <c r="E125" s="253"/>
      <c r="F125" s="248"/>
    </row>
    <row r="126" spans="1:6" ht="12.75" customHeight="1">
      <c r="A126" s="249"/>
      <c r="B126" s="250"/>
      <c r="C126" s="251"/>
      <c r="D126" s="252"/>
      <c r="E126" s="253"/>
      <c r="F126" s="248"/>
    </row>
    <row r="127" spans="1:6" ht="12.75" customHeight="1">
      <c r="A127" s="254"/>
      <c r="B127" s="255"/>
      <c r="C127" s="256"/>
      <c r="D127" s="257"/>
      <c r="E127" s="258"/>
      <c r="F127" s="248"/>
    </row>
    <row r="128" spans="1:6" ht="12.75" customHeight="1">
      <c r="A128" s="269"/>
      <c r="B128" s="214" t="s">
        <v>193</v>
      </c>
      <c r="C128" s="215"/>
      <c r="D128" s="216"/>
      <c r="E128" s="261"/>
      <c r="F128" s="261">
        <v>0</v>
      </c>
    </row>
    <row r="129" spans="1:6" ht="12.75" customHeight="1">
      <c r="A129" s="269"/>
      <c r="B129" s="214"/>
      <c r="C129" s="215"/>
      <c r="D129" s="216"/>
      <c r="E129" s="261"/>
      <c r="F129" s="261"/>
    </row>
    <row r="130" spans="1:6" ht="12.75" customHeight="1">
      <c r="A130" s="269"/>
      <c r="B130" s="214"/>
      <c r="C130" s="215"/>
      <c r="D130" s="216"/>
      <c r="E130" s="261"/>
      <c r="F130" s="261"/>
    </row>
    <row r="131" spans="1:6" ht="12.75" customHeight="1">
      <c r="A131" s="269"/>
      <c r="B131" s="214"/>
      <c r="C131" s="215"/>
      <c r="D131" s="216"/>
      <c r="E131" s="261"/>
      <c r="F131" s="261"/>
    </row>
    <row r="132" spans="1:6" ht="12.75" customHeight="1">
      <c r="A132" s="269">
        <v>1</v>
      </c>
      <c r="B132" s="232" t="s">
        <v>194</v>
      </c>
      <c r="C132" s="205" t="s">
        <v>300</v>
      </c>
      <c r="D132" s="229">
        <v>8.1</v>
      </c>
      <c r="E132" s="222">
        <v>10.75</v>
      </c>
      <c r="F132" s="223">
        <f>D132*E132</f>
        <v>87.075000000000003</v>
      </c>
    </row>
    <row r="133" spans="1:6" ht="12.75" customHeight="1">
      <c r="A133" s="269"/>
      <c r="B133" s="233"/>
      <c r="C133" s="215"/>
      <c r="D133" s="229"/>
      <c r="E133" s="222"/>
      <c r="F133" s="223"/>
    </row>
    <row r="134" spans="1:6" ht="12.75" customHeight="1">
      <c r="A134" s="269"/>
      <c r="B134" s="233"/>
      <c r="C134" s="215"/>
      <c r="D134" s="229"/>
      <c r="E134" s="222"/>
      <c r="F134" s="223"/>
    </row>
    <row r="135" spans="1:6" ht="12.75" customHeight="1">
      <c r="A135" s="269"/>
      <c r="B135" s="234"/>
      <c r="C135" s="215"/>
      <c r="D135" s="229"/>
      <c r="E135" s="222"/>
      <c r="F135" s="223"/>
    </row>
    <row r="136" spans="1:6" ht="12.75" customHeight="1">
      <c r="A136" s="269">
        <v>2</v>
      </c>
      <c r="B136" s="219" t="s">
        <v>195</v>
      </c>
      <c r="C136" s="205" t="s">
        <v>300</v>
      </c>
      <c r="D136" s="229">
        <v>4.05</v>
      </c>
      <c r="E136" s="222">
        <v>42.2</v>
      </c>
      <c r="F136" s="223">
        <f t="shared" ref="F136" si="13">D136*E136</f>
        <v>170.91</v>
      </c>
    </row>
    <row r="137" spans="1:6" ht="12.75" customHeight="1">
      <c r="A137" s="269"/>
      <c r="B137" s="219"/>
      <c r="C137" s="215"/>
      <c r="D137" s="229"/>
      <c r="E137" s="222"/>
      <c r="F137" s="223"/>
    </row>
    <row r="138" spans="1:6" ht="12.75" customHeight="1">
      <c r="A138" s="269"/>
      <c r="B138" s="219"/>
      <c r="C138" s="215"/>
      <c r="D138" s="229"/>
      <c r="E138" s="222"/>
      <c r="F138" s="223"/>
    </row>
    <row r="139" spans="1:6" ht="12.75" customHeight="1">
      <c r="A139" s="269"/>
      <c r="B139" s="219"/>
      <c r="C139" s="215"/>
      <c r="D139" s="229"/>
      <c r="E139" s="222"/>
      <c r="F139" s="223"/>
    </row>
    <row r="140" spans="1:6" ht="12.75" customHeight="1">
      <c r="A140" s="269">
        <v>3</v>
      </c>
      <c r="B140" s="219" t="s">
        <v>196</v>
      </c>
      <c r="C140" s="205" t="s">
        <v>197</v>
      </c>
      <c r="D140" s="229">
        <v>0.11</v>
      </c>
      <c r="E140" s="222">
        <v>27.1</v>
      </c>
      <c r="F140" s="223">
        <f t="shared" ref="F140" si="14">D140*E140</f>
        <v>2.9810000000000003</v>
      </c>
    </row>
    <row r="141" spans="1:6" ht="12.75" customHeight="1">
      <c r="A141" s="269"/>
      <c r="B141" s="219"/>
      <c r="C141" s="215"/>
      <c r="D141" s="229"/>
      <c r="E141" s="222"/>
      <c r="F141" s="223"/>
    </row>
    <row r="142" spans="1:6" ht="12.75" customHeight="1">
      <c r="A142" s="269"/>
      <c r="B142" s="219"/>
      <c r="C142" s="215"/>
      <c r="D142" s="229"/>
      <c r="E142" s="222"/>
      <c r="F142" s="223"/>
    </row>
    <row r="143" spans="1:6" ht="12.75" customHeight="1">
      <c r="A143" s="269"/>
      <c r="B143" s="219"/>
      <c r="C143" s="215"/>
      <c r="D143" s="229"/>
      <c r="E143" s="222"/>
      <c r="F143" s="223"/>
    </row>
    <row r="144" spans="1:6" ht="12.75" customHeight="1">
      <c r="A144" s="269">
        <v>4</v>
      </c>
      <c r="B144" s="219" t="s">
        <v>198</v>
      </c>
      <c r="C144" s="270" t="s">
        <v>301</v>
      </c>
      <c r="D144" s="229">
        <v>81</v>
      </c>
      <c r="E144" s="222">
        <v>0.76</v>
      </c>
      <c r="F144" s="223">
        <f t="shared" ref="F144" si="15">D144*E144</f>
        <v>61.56</v>
      </c>
    </row>
    <row r="145" spans="1:6" ht="12.75" customHeight="1">
      <c r="A145" s="269"/>
      <c r="B145" s="219"/>
      <c r="C145" s="271"/>
      <c r="D145" s="229"/>
      <c r="E145" s="222"/>
      <c r="F145" s="223"/>
    </row>
    <row r="146" spans="1:6" ht="12.75" customHeight="1">
      <c r="A146" s="269"/>
      <c r="B146" s="219"/>
      <c r="C146" s="271"/>
      <c r="D146" s="229"/>
      <c r="E146" s="222"/>
      <c r="F146" s="223"/>
    </row>
    <row r="147" spans="1:6" ht="12.75" customHeight="1">
      <c r="A147" s="269"/>
      <c r="B147" s="219"/>
      <c r="C147" s="271"/>
      <c r="D147" s="229"/>
      <c r="E147" s="222"/>
      <c r="F147" s="223"/>
    </row>
    <row r="148" spans="1:6" ht="17.45" customHeight="1">
      <c r="A148" s="269">
        <v>5</v>
      </c>
      <c r="B148" s="219" t="s">
        <v>199</v>
      </c>
      <c r="C148" s="270" t="s">
        <v>301</v>
      </c>
      <c r="D148" s="229">
        <v>81</v>
      </c>
      <c r="E148" s="222">
        <v>10.26</v>
      </c>
      <c r="F148" s="223">
        <f t="shared" ref="F148" si="16">D148*E148</f>
        <v>831.06</v>
      </c>
    </row>
    <row r="149" spans="1:6" ht="17.45" customHeight="1">
      <c r="A149" s="269"/>
      <c r="B149" s="219"/>
      <c r="C149" s="271"/>
      <c r="D149" s="229"/>
      <c r="E149" s="222"/>
      <c r="F149" s="223"/>
    </row>
    <row r="150" spans="1:6" ht="17.45" customHeight="1">
      <c r="A150" s="269"/>
      <c r="B150" s="219"/>
      <c r="C150" s="271"/>
      <c r="D150" s="229"/>
      <c r="E150" s="222"/>
      <c r="F150" s="223"/>
    </row>
    <row r="151" spans="1:6" ht="17.45" customHeight="1">
      <c r="A151" s="269"/>
      <c r="B151" s="219"/>
      <c r="C151" s="271"/>
      <c r="D151" s="229"/>
      <c r="E151" s="222"/>
      <c r="F151" s="223"/>
    </row>
    <row r="152" spans="1:6" ht="43.5" customHeight="1">
      <c r="A152" s="237"/>
      <c r="B152" s="238" t="s">
        <v>185</v>
      </c>
      <c r="C152" s="239"/>
      <c r="D152" s="240"/>
      <c r="E152" s="241"/>
      <c r="F152" s="242">
        <f>SUM(F132:F151)</f>
        <v>1153.586</v>
      </c>
    </row>
    <row r="153" spans="1:6" ht="12.75" customHeight="1">
      <c r="A153" s="243"/>
      <c r="B153" s="244" t="s">
        <v>186</v>
      </c>
      <c r="C153" s="245"/>
      <c r="D153" s="246"/>
      <c r="E153" s="247"/>
      <c r="F153" s="248">
        <v>4.4550337742464571E-2</v>
      </c>
    </row>
    <row r="154" spans="1:6" ht="12.75" customHeight="1">
      <c r="A154" s="249"/>
      <c r="B154" s="250"/>
      <c r="C154" s="251"/>
      <c r="D154" s="252"/>
      <c r="E154" s="253"/>
      <c r="F154" s="248"/>
    </row>
    <row r="155" spans="1:6" ht="12.75" customHeight="1">
      <c r="A155" s="249"/>
      <c r="B155" s="250"/>
      <c r="C155" s="251"/>
      <c r="D155" s="252"/>
      <c r="E155" s="253"/>
      <c r="F155" s="248"/>
    </row>
    <row r="156" spans="1:6" ht="12.75" customHeight="1">
      <c r="A156" s="254"/>
      <c r="B156" s="255"/>
      <c r="C156" s="256"/>
      <c r="D156" s="257"/>
      <c r="E156" s="258"/>
      <c r="F156" s="248"/>
    </row>
    <row r="157" spans="1:6" ht="12.75" customHeight="1">
      <c r="A157" s="213"/>
      <c r="B157" s="264" t="s">
        <v>302</v>
      </c>
      <c r="C157" s="265"/>
      <c r="D157" s="260"/>
      <c r="E157" s="261"/>
      <c r="F157" s="261">
        <v>0</v>
      </c>
    </row>
    <row r="158" spans="1:6" ht="12.75" customHeight="1">
      <c r="A158" s="213"/>
      <c r="B158" s="267"/>
      <c r="C158" s="230"/>
      <c r="D158" s="260"/>
      <c r="E158" s="261"/>
      <c r="F158" s="261"/>
    </row>
    <row r="159" spans="1:6" ht="12.75" customHeight="1">
      <c r="A159" s="213"/>
      <c r="B159" s="267"/>
      <c r="C159" s="230"/>
      <c r="D159" s="260"/>
      <c r="E159" s="261"/>
      <c r="F159" s="261"/>
    </row>
    <row r="160" spans="1:6" ht="12.75" customHeight="1">
      <c r="A160" s="213"/>
      <c r="B160" s="268"/>
      <c r="C160" s="231"/>
      <c r="D160" s="260"/>
      <c r="E160" s="261"/>
      <c r="F160" s="261"/>
    </row>
    <row r="161" spans="1:6" ht="12.75" customHeight="1">
      <c r="A161" s="213">
        <v>1</v>
      </c>
      <c r="B161" s="232" t="s">
        <v>192</v>
      </c>
      <c r="C161" s="205" t="s">
        <v>300</v>
      </c>
      <c r="D161" s="272">
        <v>4.4000000000000004</v>
      </c>
      <c r="E161" s="273">
        <v>10.77</v>
      </c>
      <c r="F161" s="223">
        <f>D161*E161</f>
        <v>47.388000000000005</v>
      </c>
    </row>
    <row r="162" spans="1:6" ht="12.75" customHeight="1">
      <c r="A162" s="213"/>
      <c r="B162" s="233"/>
      <c r="C162" s="215"/>
      <c r="D162" s="272"/>
      <c r="E162" s="273"/>
      <c r="F162" s="223"/>
    </row>
    <row r="163" spans="1:6" ht="12.75" customHeight="1">
      <c r="A163" s="213"/>
      <c r="B163" s="233"/>
      <c r="C163" s="215"/>
      <c r="D163" s="272"/>
      <c r="E163" s="273"/>
      <c r="F163" s="223"/>
    </row>
    <row r="164" spans="1:6" ht="12.75" customHeight="1">
      <c r="A164" s="213"/>
      <c r="B164" s="234"/>
      <c r="C164" s="215"/>
      <c r="D164" s="272"/>
      <c r="E164" s="273"/>
      <c r="F164" s="223"/>
    </row>
    <row r="165" spans="1:6" ht="15.6" customHeight="1">
      <c r="A165" s="213">
        <v>2</v>
      </c>
      <c r="B165" s="232" t="s">
        <v>200</v>
      </c>
      <c r="C165" s="205" t="s">
        <v>300</v>
      </c>
      <c r="D165" s="274">
        <v>3.52</v>
      </c>
      <c r="E165" s="273">
        <v>23.4</v>
      </c>
      <c r="F165" s="223">
        <f t="shared" ref="F165" si="17">D165*E165</f>
        <v>82.367999999999995</v>
      </c>
    </row>
    <row r="166" spans="1:6" ht="15.6" customHeight="1">
      <c r="A166" s="213"/>
      <c r="B166" s="233"/>
      <c r="C166" s="215"/>
      <c r="D166" s="275"/>
      <c r="E166" s="273"/>
      <c r="F166" s="223"/>
    </row>
    <row r="167" spans="1:6" ht="15.6" customHeight="1">
      <c r="A167" s="213"/>
      <c r="B167" s="233"/>
      <c r="C167" s="215"/>
      <c r="D167" s="275"/>
      <c r="E167" s="273"/>
      <c r="F167" s="223"/>
    </row>
    <row r="168" spans="1:6" ht="15.6" customHeight="1">
      <c r="A168" s="213"/>
      <c r="B168" s="234"/>
      <c r="C168" s="215"/>
      <c r="D168" s="276"/>
      <c r="E168" s="273"/>
      <c r="F168" s="223"/>
    </row>
    <row r="169" spans="1:6" ht="12.75" customHeight="1">
      <c r="A169" s="213">
        <v>3</v>
      </c>
      <c r="B169" s="232" t="s">
        <v>303</v>
      </c>
      <c r="C169" s="270" t="s">
        <v>301</v>
      </c>
      <c r="D169" s="272">
        <v>88</v>
      </c>
      <c r="E169" s="273">
        <v>5.67</v>
      </c>
      <c r="F169" s="223">
        <f t="shared" ref="F169" si="18">D169*E169</f>
        <v>498.96</v>
      </c>
    </row>
    <row r="170" spans="1:6" ht="12.75" customHeight="1">
      <c r="A170" s="213"/>
      <c r="B170" s="233"/>
      <c r="C170" s="271"/>
      <c r="D170" s="272"/>
      <c r="E170" s="273"/>
      <c r="F170" s="223"/>
    </row>
    <row r="171" spans="1:6" ht="12.75" customHeight="1">
      <c r="A171" s="213"/>
      <c r="B171" s="233"/>
      <c r="C171" s="271"/>
      <c r="D171" s="272"/>
      <c r="E171" s="273"/>
      <c r="F171" s="223"/>
    </row>
    <row r="172" spans="1:6" ht="12.75" customHeight="1">
      <c r="A172" s="213"/>
      <c r="B172" s="234"/>
      <c r="C172" s="271"/>
      <c r="D172" s="272"/>
      <c r="E172" s="273"/>
      <c r="F172" s="223"/>
    </row>
    <row r="173" spans="1:6" ht="35.25" customHeight="1">
      <c r="A173" s="237"/>
      <c r="B173" s="238" t="s">
        <v>185</v>
      </c>
      <c r="C173" s="239"/>
      <c r="D173" s="277"/>
      <c r="E173" s="278"/>
      <c r="F173" s="242">
        <f>SUM(F161:F172)</f>
        <v>628.71600000000001</v>
      </c>
    </row>
    <row r="174" spans="1:6" ht="12.75" customHeight="1">
      <c r="A174" s="243"/>
      <c r="B174" s="244" t="s">
        <v>186</v>
      </c>
      <c r="C174" s="245"/>
      <c r="D174" s="246"/>
      <c r="E174" s="247"/>
      <c r="F174" s="248">
        <v>2.4280383208613279E-2</v>
      </c>
    </row>
    <row r="175" spans="1:6" ht="12.75" customHeight="1">
      <c r="A175" s="249"/>
      <c r="B175" s="250"/>
      <c r="C175" s="251"/>
      <c r="D175" s="252"/>
      <c r="E175" s="253"/>
      <c r="F175" s="248"/>
    </row>
    <row r="176" spans="1:6" ht="12.75" customHeight="1">
      <c r="A176" s="249"/>
      <c r="B176" s="250"/>
      <c r="C176" s="251"/>
      <c r="D176" s="252"/>
      <c r="E176" s="253"/>
      <c r="F176" s="248"/>
    </row>
    <row r="177" spans="1:6" ht="12.75" customHeight="1">
      <c r="A177" s="254"/>
      <c r="B177" s="255"/>
      <c r="C177" s="256"/>
      <c r="D177" s="257"/>
      <c r="E177" s="258"/>
      <c r="F177" s="248"/>
    </row>
    <row r="178" spans="1:6" ht="12.75" customHeight="1">
      <c r="A178" s="279"/>
      <c r="B178" s="264" t="s">
        <v>201</v>
      </c>
      <c r="C178" s="280"/>
      <c r="D178" s="281"/>
      <c r="E178" s="261"/>
      <c r="F178" s="261">
        <v>0</v>
      </c>
    </row>
    <row r="179" spans="1:6" ht="12.75" customHeight="1">
      <c r="A179" s="282"/>
      <c r="B179" s="267"/>
      <c r="C179" s="283"/>
      <c r="D179" s="284"/>
      <c r="E179" s="261"/>
      <c r="F179" s="261"/>
    </row>
    <row r="180" spans="1:6" ht="12.75" customHeight="1">
      <c r="A180" s="282"/>
      <c r="B180" s="267"/>
      <c r="C180" s="283"/>
      <c r="D180" s="284"/>
      <c r="E180" s="261"/>
      <c r="F180" s="261"/>
    </row>
    <row r="181" spans="1:6" ht="12.75" customHeight="1">
      <c r="A181" s="285"/>
      <c r="B181" s="268"/>
      <c r="C181" s="286"/>
      <c r="D181" s="287"/>
      <c r="E181" s="261"/>
      <c r="F181" s="261"/>
    </row>
    <row r="182" spans="1:6" ht="12.75" customHeight="1">
      <c r="A182" s="279">
        <v>1</v>
      </c>
      <c r="B182" s="232" t="s">
        <v>202</v>
      </c>
      <c r="C182" s="280" t="s">
        <v>203</v>
      </c>
      <c r="D182" s="221">
        <v>6</v>
      </c>
      <c r="E182" s="222">
        <v>175.94</v>
      </c>
      <c r="F182" s="223">
        <f>D182*E182</f>
        <v>1055.6399999999999</v>
      </c>
    </row>
    <row r="183" spans="1:6" ht="12.75" customHeight="1">
      <c r="A183" s="282"/>
      <c r="B183" s="233"/>
      <c r="C183" s="262"/>
      <c r="D183" s="225"/>
      <c r="E183" s="222"/>
      <c r="F183" s="223"/>
    </row>
    <row r="184" spans="1:6" ht="12.75" customHeight="1">
      <c r="A184" s="282"/>
      <c r="B184" s="233"/>
      <c r="C184" s="262"/>
      <c r="D184" s="225"/>
      <c r="E184" s="222"/>
      <c r="F184" s="223"/>
    </row>
    <row r="185" spans="1:6" ht="12.75" customHeight="1">
      <c r="A185" s="285"/>
      <c r="B185" s="234"/>
      <c r="C185" s="263"/>
      <c r="D185" s="226"/>
      <c r="E185" s="222"/>
      <c r="F185" s="223"/>
    </row>
    <row r="186" spans="1:6" ht="12.75" customHeight="1">
      <c r="A186" s="279">
        <v>2</v>
      </c>
      <c r="B186" s="232" t="s">
        <v>204</v>
      </c>
      <c r="C186" s="280" t="s">
        <v>203</v>
      </c>
      <c r="D186" s="221">
        <v>4</v>
      </c>
      <c r="E186" s="222">
        <v>51.32</v>
      </c>
      <c r="F186" s="223">
        <f t="shared" ref="F186" si="19">D186*E186</f>
        <v>205.28</v>
      </c>
    </row>
    <row r="187" spans="1:6" ht="12.75" customHeight="1">
      <c r="A187" s="282"/>
      <c r="B187" s="233"/>
      <c r="C187" s="262"/>
      <c r="D187" s="225"/>
      <c r="E187" s="222"/>
      <c r="F187" s="223"/>
    </row>
    <row r="188" spans="1:6" ht="12.75" customHeight="1">
      <c r="A188" s="282"/>
      <c r="B188" s="233"/>
      <c r="C188" s="262"/>
      <c r="D188" s="225"/>
      <c r="E188" s="222"/>
      <c r="F188" s="223"/>
    </row>
    <row r="189" spans="1:6" ht="12.75" customHeight="1">
      <c r="A189" s="285"/>
      <c r="B189" s="234"/>
      <c r="C189" s="263"/>
      <c r="D189" s="226"/>
      <c r="E189" s="222"/>
      <c r="F189" s="223"/>
    </row>
    <row r="190" spans="1:6" ht="24.6" customHeight="1">
      <c r="A190" s="288">
        <v>3</v>
      </c>
      <c r="B190" s="232" t="s">
        <v>205</v>
      </c>
      <c r="C190" s="280" t="s">
        <v>206</v>
      </c>
      <c r="D190" s="229">
        <v>1</v>
      </c>
      <c r="E190" s="289">
        <v>172.46</v>
      </c>
      <c r="F190" s="223">
        <f t="shared" ref="F190" si="20">D190*E190</f>
        <v>172.46</v>
      </c>
    </row>
    <row r="191" spans="1:6" ht="24.6" customHeight="1">
      <c r="A191" s="290"/>
      <c r="B191" s="233"/>
      <c r="C191" s="283"/>
      <c r="D191" s="229"/>
      <c r="E191" s="289"/>
      <c r="F191" s="223"/>
    </row>
    <row r="192" spans="1:6" ht="24.6" customHeight="1">
      <c r="A192" s="290"/>
      <c r="B192" s="233"/>
      <c r="C192" s="283"/>
      <c r="D192" s="229"/>
      <c r="E192" s="289"/>
      <c r="F192" s="223"/>
    </row>
    <row r="193" spans="1:6" ht="30" customHeight="1">
      <c r="A193" s="291"/>
      <c r="B193" s="234"/>
      <c r="C193" s="286"/>
      <c r="D193" s="229"/>
      <c r="E193" s="289"/>
      <c r="F193" s="223"/>
    </row>
    <row r="194" spans="1:6" ht="12.75" customHeight="1">
      <c r="A194" s="279">
        <v>4</v>
      </c>
      <c r="B194" s="232" t="s">
        <v>207</v>
      </c>
      <c r="C194" s="280" t="s">
        <v>176</v>
      </c>
      <c r="D194" s="221">
        <v>23</v>
      </c>
      <c r="E194" s="222">
        <v>7.43</v>
      </c>
      <c r="F194" s="223">
        <f t="shared" ref="F194" si="21">D194*E194</f>
        <v>170.89</v>
      </c>
    </row>
    <row r="195" spans="1:6" ht="12.75" customHeight="1">
      <c r="A195" s="282"/>
      <c r="B195" s="233"/>
      <c r="C195" s="262"/>
      <c r="D195" s="225"/>
      <c r="E195" s="222"/>
      <c r="F195" s="223"/>
    </row>
    <row r="196" spans="1:6" ht="12.75" customHeight="1">
      <c r="A196" s="282"/>
      <c r="B196" s="233"/>
      <c r="C196" s="262"/>
      <c r="D196" s="225"/>
      <c r="E196" s="222"/>
      <c r="F196" s="223"/>
    </row>
    <row r="197" spans="1:6" ht="12.75" customHeight="1">
      <c r="A197" s="285"/>
      <c r="B197" s="234"/>
      <c r="C197" s="263"/>
      <c r="D197" s="226"/>
      <c r="E197" s="222"/>
      <c r="F197" s="223"/>
    </row>
    <row r="198" spans="1:6" ht="18" customHeight="1">
      <c r="A198" s="279">
        <v>5</v>
      </c>
      <c r="B198" s="219" t="s">
        <v>208</v>
      </c>
      <c r="C198" s="280" t="s">
        <v>203</v>
      </c>
      <c r="D198" s="229">
        <v>1</v>
      </c>
      <c r="E198" s="222">
        <v>425</v>
      </c>
      <c r="F198" s="223">
        <f t="shared" ref="F198" si="22">D198*E198</f>
        <v>425</v>
      </c>
    </row>
    <row r="199" spans="1:6" ht="18" customHeight="1">
      <c r="A199" s="282"/>
      <c r="B199" s="219"/>
      <c r="C199" s="262"/>
      <c r="D199" s="229"/>
      <c r="E199" s="222"/>
      <c r="F199" s="223"/>
    </row>
    <row r="200" spans="1:6" ht="18" customHeight="1">
      <c r="A200" s="282"/>
      <c r="B200" s="219"/>
      <c r="C200" s="262"/>
      <c r="D200" s="229"/>
      <c r="E200" s="222"/>
      <c r="F200" s="223"/>
    </row>
    <row r="201" spans="1:6" ht="18" customHeight="1">
      <c r="A201" s="285"/>
      <c r="B201" s="219"/>
      <c r="C201" s="263"/>
      <c r="D201" s="229"/>
      <c r="E201" s="222"/>
      <c r="F201" s="223"/>
    </row>
    <row r="202" spans="1:6" ht="16.5" customHeight="1">
      <c r="A202" s="279">
        <v>6</v>
      </c>
      <c r="B202" s="292" t="s">
        <v>209</v>
      </c>
      <c r="C202" s="270" t="s">
        <v>301</v>
      </c>
      <c r="D202" s="229">
        <v>42</v>
      </c>
      <c r="E202" s="222">
        <v>2.7</v>
      </c>
      <c r="F202" s="223">
        <f t="shared" ref="F202" si="23">D202*E202</f>
        <v>113.4</v>
      </c>
    </row>
    <row r="203" spans="1:6" ht="16.5" customHeight="1">
      <c r="A203" s="282"/>
      <c r="B203" s="292"/>
      <c r="C203" s="271"/>
      <c r="D203" s="229"/>
      <c r="E203" s="222"/>
      <c r="F203" s="223"/>
    </row>
    <row r="204" spans="1:6" ht="16.5" customHeight="1">
      <c r="A204" s="282"/>
      <c r="B204" s="292"/>
      <c r="C204" s="271"/>
      <c r="D204" s="229"/>
      <c r="E204" s="222"/>
      <c r="F204" s="223"/>
    </row>
    <row r="205" spans="1:6" ht="16.5" customHeight="1">
      <c r="A205" s="285"/>
      <c r="B205" s="292"/>
      <c r="C205" s="271"/>
      <c r="D205" s="229"/>
      <c r="E205" s="222"/>
      <c r="F205" s="223"/>
    </row>
    <row r="206" spans="1:6" ht="14.45" customHeight="1">
      <c r="A206" s="279">
        <v>7</v>
      </c>
      <c r="B206" s="219" t="s">
        <v>304</v>
      </c>
      <c r="C206" s="270" t="s">
        <v>301</v>
      </c>
      <c r="D206" s="293">
        <v>42</v>
      </c>
      <c r="E206" s="222">
        <v>2.5299999999999998</v>
      </c>
      <c r="F206" s="223">
        <f t="shared" ref="F206" si="24">D206*E206</f>
        <v>106.25999999999999</v>
      </c>
    </row>
    <row r="207" spans="1:6" ht="14.45" customHeight="1">
      <c r="A207" s="282"/>
      <c r="B207" s="219"/>
      <c r="C207" s="271"/>
      <c r="D207" s="293"/>
      <c r="E207" s="222"/>
      <c r="F207" s="223"/>
    </row>
    <row r="208" spans="1:6" ht="14.45" customHeight="1">
      <c r="A208" s="282"/>
      <c r="B208" s="219"/>
      <c r="C208" s="271"/>
      <c r="D208" s="293"/>
      <c r="E208" s="222"/>
      <c r="F208" s="223"/>
    </row>
    <row r="209" spans="1:6" ht="14.45" customHeight="1">
      <c r="A209" s="285"/>
      <c r="B209" s="219"/>
      <c r="C209" s="271"/>
      <c r="D209" s="293"/>
      <c r="E209" s="222"/>
      <c r="F209" s="223"/>
    </row>
    <row r="210" spans="1:6" ht="12.75" customHeight="1">
      <c r="A210" s="279">
        <v>8</v>
      </c>
      <c r="B210" s="219" t="s">
        <v>210</v>
      </c>
      <c r="C210" s="294" t="s">
        <v>305</v>
      </c>
      <c r="D210" s="295">
        <v>0.75</v>
      </c>
      <c r="E210" s="222">
        <v>9.6999999999999993</v>
      </c>
      <c r="F210" s="223">
        <f t="shared" ref="F210" si="25">D210*E210</f>
        <v>7.2749999999999995</v>
      </c>
    </row>
    <row r="211" spans="1:6" ht="12.75" customHeight="1">
      <c r="A211" s="282"/>
      <c r="B211" s="219"/>
      <c r="C211" s="296"/>
      <c r="D211" s="295"/>
      <c r="E211" s="222"/>
      <c r="F211" s="223"/>
    </row>
    <row r="212" spans="1:6" ht="12.75" customHeight="1">
      <c r="A212" s="282"/>
      <c r="B212" s="219"/>
      <c r="C212" s="296"/>
      <c r="D212" s="295"/>
      <c r="E212" s="222"/>
      <c r="F212" s="223"/>
    </row>
    <row r="213" spans="1:6" ht="12.75" customHeight="1">
      <c r="A213" s="285"/>
      <c r="B213" s="219"/>
      <c r="C213" s="296"/>
      <c r="D213" s="295"/>
      <c r="E213" s="222"/>
      <c r="F213" s="223"/>
    </row>
    <row r="214" spans="1:6" ht="12.75" customHeight="1">
      <c r="A214" s="279">
        <v>9</v>
      </c>
      <c r="B214" s="219" t="s">
        <v>211</v>
      </c>
      <c r="C214" s="294" t="s">
        <v>305</v>
      </c>
      <c r="D214" s="229">
        <v>0.75</v>
      </c>
      <c r="E214" s="222">
        <v>37</v>
      </c>
      <c r="F214" s="223">
        <f>D214*E214</f>
        <v>27.75</v>
      </c>
    </row>
    <row r="215" spans="1:6" ht="12.75" customHeight="1">
      <c r="A215" s="282"/>
      <c r="B215" s="219"/>
      <c r="C215" s="296"/>
      <c r="D215" s="229"/>
      <c r="E215" s="222"/>
      <c r="F215" s="223"/>
    </row>
    <row r="216" spans="1:6" ht="12.75" customHeight="1">
      <c r="A216" s="282"/>
      <c r="B216" s="219"/>
      <c r="C216" s="296"/>
      <c r="D216" s="229"/>
      <c r="E216" s="222"/>
      <c r="F216" s="223"/>
    </row>
    <row r="217" spans="1:6" ht="20.25" customHeight="1">
      <c r="A217" s="285"/>
      <c r="B217" s="219"/>
      <c r="C217" s="296"/>
      <c r="D217" s="229"/>
      <c r="E217" s="222"/>
      <c r="F217" s="223"/>
    </row>
    <row r="218" spans="1:6" ht="17.100000000000001" customHeight="1">
      <c r="A218" s="279">
        <v>10</v>
      </c>
      <c r="B218" s="297" t="s">
        <v>212</v>
      </c>
      <c r="C218" s="294" t="s">
        <v>305</v>
      </c>
      <c r="D218" s="229">
        <v>1.1299999999999999</v>
      </c>
      <c r="E218" s="222">
        <v>51.4</v>
      </c>
      <c r="F218" s="223">
        <f t="shared" ref="F218" si="26">D218*E218</f>
        <v>58.081999999999994</v>
      </c>
    </row>
    <row r="219" spans="1:6" ht="17.100000000000001" customHeight="1">
      <c r="A219" s="282"/>
      <c r="B219" s="297"/>
      <c r="C219" s="296"/>
      <c r="D219" s="229"/>
      <c r="E219" s="222"/>
      <c r="F219" s="223"/>
    </row>
    <row r="220" spans="1:6" ht="17.100000000000001" customHeight="1">
      <c r="A220" s="282"/>
      <c r="B220" s="297"/>
      <c r="C220" s="296"/>
      <c r="D220" s="229"/>
      <c r="E220" s="222"/>
      <c r="F220" s="223"/>
    </row>
    <row r="221" spans="1:6" ht="17.100000000000001" customHeight="1">
      <c r="A221" s="285"/>
      <c r="B221" s="297"/>
      <c r="C221" s="296"/>
      <c r="D221" s="229"/>
      <c r="E221" s="222"/>
      <c r="F221" s="223"/>
    </row>
    <row r="222" spans="1:6" ht="12.75" customHeight="1">
      <c r="A222" s="279">
        <v>11</v>
      </c>
      <c r="B222" s="227" t="s">
        <v>213</v>
      </c>
      <c r="C222" s="220" t="s">
        <v>197</v>
      </c>
      <c r="D222" s="229">
        <v>0.11</v>
      </c>
      <c r="E222" s="222">
        <v>414.2</v>
      </c>
      <c r="F222" s="223">
        <f t="shared" ref="F222" si="27">D222*E222</f>
        <v>45.561999999999998</v>
      </c>
    </row>
    <row r="223" spans="1:6" ht="12.75" customHeight="1">
      <c r="A223" s="282"/>
      <c r="B223" s="227"/>
      <c r="C223" s="224"/>
      <c r="D223" s="229"/>
      <c r="E223" s="222"/>
      <c r="F223" s="223"/>
    </row>
    <row r="224" spans="1:6" ht="12.75" customHeight="1">
      <c r="A224" s="282"/>
      <c r="B224" s="227"/>
      <c r="C224" s="224"/>
      <c r="D224" s="229"/>
      <c r="E224" s="222"/>
      <c r="F224" s="223"/>
    </row>
    <row r="225" spans="1:6" ht="12.75" customHeight="1">
      <c r="A225" s="285"/>
      <c r="B225" s="227"/>
      <c r="C225" s="224"/>
      <c r="D225" s="229"/>
      <c r="E225" s="222"/>
      <c r="F225" s="223"/>
    </row>
    <row r="226" spans="1:6" ht="12.75" customHeight="1">
      <c r="A226" s="279">
        <v>12</v>
      </c>
      <c r="B226" s="227" t="s">
        <v>214</v>
      </c>
      <c r="C226" s="220" t="s">
        <v>197</v>
      </c>
      <c r="D226" s="229">
        <v>0.05</v>
      </c>
      <c r="E226" s="222">
        <v>317.60000000000002</v>
      </c>
      <c r="F226" s="223">
        <f t="shared" ref="F226" si="28">D226*E226</f>
        <v>15.880000000000003</v>
      </c>
    </row>
    <row r="227" spans="1:6" ht="12.75" customHeight="1">
      <c r="A227" s="282"/>
      <c r="B227" s="227"/>
      <c r="C227" s="224"/>
      <c r="D227" s="229"/>
      <c r="E227" s="222"/>
      <c r="F227" s="223"/>
    </row>
    <row r="228" spans="1:6" ht="12.75" customHeight="1">
      <c r="A228" s="282"/>
      <c r="B228" s="227"/>
      <c r="C228" s="224"/>
      <c r="D228" s="229"/>
      <c r="E228" s="222"/>
      <c r="F228" s="223"/>
    </row>
    <row r="229" spans="1:6" ht="12.75" customHeight="1">
      <c r="A229" s="285"/>
      <c r="B229" s="227"/>
      <c r="C229" s="224"/>
      <c r="D229" s="229"/>
      <c r="E229" s="222"/>
      <c r="F229" s="223"/>
    </row>
    <row r="230" spans="1:6" ht="26.45" customHeight="1">
      <c r="A230" s="279">
        <v>13</v>
      </c>
      <c r="B230" s="232" t="s">
        <v>306</v>
      </c>
      <c r="C230" s="270" t="s">
        <v>301</v>
      </c>
      <c r="D230" s="221">
        <v>7.9</v>
      </c>
      <c r="E230" s="222">
        <v>13.38</v>
      </c>
      <c r="F230" s="223">
        <f t="shared" ref="F230" si="29">D230*E230</f>
        <v>105.70200000000001</v>
      </c>
    </row>
    <row r="231" spans="1:6" ht="26.45" customHeight="1">
      <c r="A231" s="282"/>
      <c r="B231" s="233"/>
      <c r="C231" s="271"/>
      <c r="D231" s="225"/>
      <c r="E231" s="222"/>
      <c r="F231" s="223"/>
    </row>
    <row r="232" spans="1:6" ht="26.45" customHeight="1">
      <c r="A232" s="282"/>
      <c r="B232" s="233"/>
      <c r="C232" s="271"/>
      <c r="D232" s="225"/>
      <c r="E232" s="222"/>
      <c r="F232" s="223"/>
    </row>
    <row r="233" spans="1:6" ht="30" customHeight="1">
      <c r="A233" s="285"/>
      <c r="B233" s="234"/>
      <c r="C233" s="271"/>
      <c r="D233" s="226"/>
      <c r="E233" s="222"/>
      <c r="F233" s="223"/>
    </row>
    <row r="234" spans="1:6" ht="17.45" customHeight="1">
      <c r="A234" s="279">
        <v>14</v>
      </c>
      <c r="B234" s="232" t="s">
        <v>307</v>
      </c>
      <c r="C234" s="270" t="s">
        <v>301</v>
      </c>
      <c r="D234" s="221">
        <v>2.48</v>
      </c>
      <c r="E234" s="222">
        <v>24</v>
      </c>
      <c r="F234" s="223">
        <f t="shared" ref="F234" si="30">D234*E234</f>
        <v>59.519999999999996</v>
      </c>
    </row>
    <row r="235" spans="1:6" ht="17.45" customHeight="1">
      <c r="A235" s="282"/>
      <c r="B235" s="233"/>
      <c r="C235" s="271"/>
      <c r="D235" s="225"/>
      <c r="E235" s="222"/>
      <c r="F235" s="223"/>
    </row>
    <row r="236" spans="1:6" ht="17.45" customHeight="1">
      <c r="A236" s="282"/>
      <c r="B236" s="233"/>
      <c r="C236" s="271"/>
      <c r="D236" s="225"/>
      <c r="E236" s="222"/>
      <c r="F236" s="223"/>
    </row>
    <row r="237" spans="1:6" ht="17.45" customHeight="1">
      <c r="A237" s="285"/>
      <c r="B237" s="234"/>
      <c r="C237" s="271"/>
      <c r="D237" s="226"/>
      <c r="E237" s="222"/>
      <c r="F237" s="223"/>
    </row>
    <row r="238" spans="1:6" ht="12.75" customHeight="1">
      <c r="A238" s="279">
        <v>15</v>
      </c>
      <c r="B238" s="232" t="s">
        <v>215</v>
      </c>
      <c r="C238" s="228" t="s">
        <v>176</v>
      </c>
      <c r="D238" s="221">
        <v>3.2</v>
      </c>
      <c r="E238" s="222">
        <v>6.28</v>
      </c>
      <c r="F238" s="223">
        <f t="shared" ref="F238" si="31">D238*E238</f>
        <v>20.096000000000004</v>
      </c>
    </row>
    <row r="239" spans="1:6" ht="12.75" customHeight="1">
      <c r="A239" s="282"/>
      <c r="B239" s="233"/>
      <c r="C239" s="230"/>
      <c r="D239" s="225"/>
      <c r="E239" s="222"/>
      <c r="F239" s="223"/>
    </row>
    <row r="240" spans="1:6" ht="12.75" customHeight="1">
      <c r="A240" s="282"/>
      <c r="B240" s="233"/>
      <c r="C240" s="230"/>
      <c r="D240" s="225"/>
      <c r="E240" s="222"/>
      <c r="F240" s="223"/>
    </row>
    <row r="241" spans="1:6" ht="12.75" customHeight="1">
      <c r="A241" s="285"/>
      <c r="B241" s="234"/>
      <c r="C241" s="231"/>
      <c r="D241" s="226"/>
      <c r="E241" s="222"/>
      <c r="F241" s="223"/>
    </row>
    <row r="242" spans="1:6" ht="22.5" customHeight="1">
      <c r="A242" s="279">
        <v>16</v>
      </c>
      <c r="B242" s="232" t="s">
        <v>216</v>
      </c>
      <c r="C242" s="270" t="s">
        <v>301</v>
      </c>
      <c r="D242" s="221">
        <v>630</v>
      </c>
      <c r="E242" s="222">
        <v>0.32</v>
      </c>
      <c r="F242" s="223">
        <f t="shared" ref="F242:F258" si="32">D242*E242</f>
        <v>201.6</v>
      </c>
    </row>
    <row r="243" spans="1:6" ht="22.5" customHeight="1">
      <c r="A243" s="282"/>
      <c r="B243" s="233"/>
      <c r="C243" s="271"/>
      <c r="D243" s="225"/>
      <c r="E243" s="222"/>
      <c r="F243" s="223"/>
    </row>
    <row r="244" spans="1:6" ht="22.5" customHeight="1">
      <c r="A244" s="282"/>
      <c r="B244" s="233"/>
      <c r="C244" s="271"/>
      <c r="D244" s="225"/>
      <c r="E244" s="222"/>
      <c r="F244" s="223"/>
    </row>
    <row r="245" spans="1:6" ht="22.5" customHeight="1">
      <c r="A245" s="285"/>
      <c r="B245" s="234"/>
      <c r="C245" s="271"/>
      <c r="D245" s="226"/>
      <c r="E245" s="222"/>
      <c r="F245" s="223"/>
    </row>
    <row r="246" spans="1:6" ht="12.75" customHeight="1">
      <c r="A246" s="279">
        <v>17</v>
      </c>
      <c r="B246" s="232" t="s">
        <v>308</v>
      </c>
      <c r="C246" s="270" t="s">
        <v>301</v>
      </c>
      <c r="D246" s="221">
        <v>630</v>
      </c>
      <c r="E246" s="222">
        <v>0.08</v>
      </c>
      <c r="F246" s="223">
        <f t="shared" si="32"/>
        <v>50.4</v>
      </c>
    </row>
    <row r="247" spans="1:6" ht="12.75" customHeight="1">
      <c r="A247" s="282"/>
      <c r="B247" s="233"/>
      <c r="C247" s="271"/>
      <c r="D247" s="225"/>
      <c r="E247" s="222"/>
      <c r="F247" s="223"/>
    </row>
    <row r="248" spans="1:6" ht="12.75" customHeight="1">
      <c r="A248" s="282"/>
      <c r="B248" s="233"/>
      <c r="C248" s="271"/>
      <c r="D248" s="225"/>
      <c r="E248" s="222"/>
      <c r="F248" s="223"/>
    </row>
    <row r="249" spans="1:6" ht="12.75" customHeight="1">
      <c r="A249" s="285"/>
      <c r="B249" s="234"/>
      <c r="C249" s="271"/>
      <c r="D249" s="226"/>
      <c r="E249" s="222"/>
      <c r="F249" s="223"/>
    </row>
    <row r="250" spans="1:6" ht="12.75" customHeight="1">
      <c r="A250" s="279">
        <v>18</v>
      </c>
      <c r="B250" s="219" t="s">
        <v>217</v>
      </c>
      <c r="C250" s="205" t="s">
        <v>305</v>
      </c>
      <c r="D250" s="229">
        <v>0.9</v>
      </c>
      <c r="E250" s="222">
        <v>59.58</v>
      </c>
      <c r="F250" s="223">
        <f t="shared" si="32"/>
        <v>53.622</v>
      </c>
    </row>
    <row r="251" spans="1:6" ht="12.75" customHeight="1">
      <c r="A251" s="282"/>
      <c r="B251" s="219"/>
      <c r="C251" s="215"/>
      <c r="D251" s="229"/>
      <c r="E251" s="222"/>
      <c r="F251" s="223"/>
    </row>
    <row r="252" spans="1:6" ht="12.75" customHeight="1">
      <c r="A252" s="282"/>
      <c r="B252" s="219"/>
      <c r="C252" s="215"/>
      <c r="D252" s="229"/>
      <c r="E252" s="222"/>
      <c r="F252" s="223"/>
    </row>
    <row r="253" spans="1:6" ht="12.75" customHeight="1">
      <c r="A253" s="285"/>
      <c r="B253" s="219"/>
      <c r="C253" s="215"/>
      <c r="D253" s="229"/>
      <c r="E253" s="222"/>
      <c r="F253" s="223"/>
    </row>
    <row r="254" spans="1:6" ht="12.75" customHeight="1">
      <c r="A254" s="279">
        <v>19</v>
      </c>
      <c r="B254" s="219" t="s">
        <v>309</v>
      </c>
      <c r="C254" s="270" t="s">
        <v>301</v>
      </c>
      <c r="D254" s="229">
        <v>10.199999999999999</v>
      </c>
      <c r="E254" s="222">
        <v>32.799999999999997</v>
      </c>
      <c r="F254" s="223">
        <f t="shared" si="32"/>
        <v>334.55999999999995</v>
      </c>
    </row>
    <row r="255" spans="1:6" ht="12.75" customHeight="1">
      <c r="A255" s="282"/>
      <c r="B255" s="219"/>
      <c r="C255" s="271"/>
      <c r="D255" s="229"/>
      <c r="E255" s="222"/>
      <c r="F255" s="223"/>
    </row>
    <row r="256" spans="1:6" ht="12.75" customHeight="1">
      <c r="A256" s="282"/>
      <c r="B256" s="219"/>
      <c r="C256" s="271"/>
      <c r="D256" s="229"/>
      <c r="E256" s="222"/>
      <c r="F256" s="223"/>
    </row>
    <row r="257" spans="1:6" ht="12.75" customHeight="1">
      <c r="A257" s="285"/>
      <c r="B257" s="219"/>
      <c r="C257" s="271"/>
      <c r="D257" s="229"/>
      <c r="E257" s="222"/>
      <c r="F257" s="223"/>
    </row>
    <row r="258" spans="1:6" ht="12.75" customHeight="1">
      <c r="A258" s="279">
        <v>20</v>
      </c>
      <c r="B258" s="219" t="s">
        <v>218</v>
      </c>
      <c r="C258" s="228" t="s">
        <v>176</v>
      </c>
      <c r="D258" s="295">
        <v>24</v>
      </c>
      <c r="E258" s="222">
        <v>0.21</v>
      </c>
      <c r="F258" s="223">
        <f t="shared" si="32"/>
        <v>5.04</v>
      </c>
    </row>
    <row r="259" spans="1:6" ht="12.75" customHeight="1">
      <c r="A259" s="282"/>
      <c r="B259" s="219"/>
      <c r="C259" s="230"/>
      <c r="D259" s="295"/>
      <c r="E259" s="222"/>
      <c r="F259" s="223"/>
    </row>
    <row r="260" spans="1:6" ht="12.75" customHeight="1">
      <c r="A260" s="282"/>
      <c r="B260" s="219"/>
      <c r="C260" s="230"/>
      <c r="D260" s="295"/>
      <c r="E260" s="222"/>
      <c r="F260" s="223"/>
    </row>
    <row r="261" spans="1:6" ht="12.75" customHeight="1">
      <c r="A261" s="285"/>
      <c r="B261" s="219"/>
      <c r="C261" s="231"/>
      <c r="D261" s="295"/>
      <c r="E261" s="222"/>
      <c r="F261" s="223"/>
    </row>
    <row r="262" spans="1:6" ht="33.75" customHeight="1">
      <c r="A262" s="237"/>
      <c r="B262" s="238" t="s">
        <v>185</v>
      </c>
      <c r="C262" s="239"/>
      <c r="D262" s="240"/>
      <c r="E262" s="241"/>
      <c r="F262" s="242">
        <f>SUM(F182:F261)</f>
        <v>3234.0190000000002</v>
      </c>
    </row>
    <row r="263" spans="1:6" ht="12.75" customHeight="1">
      <c r="A263" s="243"/>
      <c r="B263" s="244" t="s">
        <v>186</v>
      </c>
      <c r="C263" s="245"/>
      <c r="D263" s="246"/>
      <c r="E263" s="247"/>
      <c r="F263" s="248">
        <v>0.12489457978473001</v>
      </c>
    </row>
    <row r="264" spans="1:6" ht="12.75" customHeight="1">
      <c r="A264" s="249"/>
      <c r="B264" s="250"/>
      <c r="C264" s="251"/>
      <c r="D264" s="252"/>
      <c r="E264" s="253"/>
      <c r="F264" s="248"/>
    </row>
    <row r="265" spans="1:6" ht="12.75" customHeight="1">
      <c r="A265" s="249"/>
      <c r="B265" s="250"/>
      <c r="C265" s="251"/>
      <c r="D265" s="252"/>
      <c r="E265" s="253"/>
      <c r="F265" s="248"/>
    </row>
    <row r="266" spans="1:6" ht="12.75" customHeight="1">
      <c r="A266" s="254"/>
      <c r="B266" s="255"/>
      <c r="C266" s="256"/>
      <c r="D266" s="257"/>
      <c r="E266" s="258"/>
      <c r="F266" s="248"/>
    </row>
    <row r="267" spans="1:6" ht="12.75" customHeight="1">
      <c r="A267" s="213"/>
      <c r="B267" s="214" t="s">
        <v>219</v>
      </c>
      <c r="C267" s="259"/>
      <c r="D267" s="260"/>
      <c r="E267" s="261"/>
      <c r="F267" s="261">
        <v>0</v>
      </c>
    </row>
    <row r="268" spans="1:6" ht="12.75" customHeight="1">
      <c r="A268" s="213"/>
      <c r="B268" s="214"/>
      <c r="C268" s="262"/>
      <c r="D268" s="260"/>
      <c r="E268" s="261"/>
      <c r="F268" s="261"/>
    </row>
    <row r="269" spans="1:6" ht="12.75" customHeight="1">
      <c r="A269" s="213"/>
      <c r="B269" s="214"/>
      <c r="C269" s="262"/>
      <c r="D269" s="260"/>
      <c r="E269" s="261"/>
      <c r="F269" s="261"/>
    </row>
    <row r="270" spans="1:6" ht="12.75" customHeight="1">
      <c r="A270" s="213"/>
      <c r="B270" s="214"/>
      <c r="C270" s="263"/>
      <c r="D270" s="260"/>
      <c r="E270" s="261"/>
      <c r="F270" s="261"/>
    </row>
    <row r="271" spans="1:6" ht="12.75" customHeight="1">
      <c r="A271" s="213">
        <v>1</v>
      </c>
      <c r="B271" s="219" t="s">
        <v>220</v>
      </c>
      <c r="C271" s="270" t="s">
        <v>301</v>
      </c>
      <c r="D271" s="229">
        <v>200</v>
      </c>
      <c r="E271" s="222">
        <v>0.23</v>
      </c>
      <c r="F271" s="223">
        <f>D271*E271</f>
        <v>46</v>
      </c>
    </row>
    <row r="272" spans="1:6" ht="12.75" customHeight="1">
      <c r="A272" s="213"/>
      <c r="B272" s="219"/>
      <c r="C272" s="271"/>
      <c r="D272" s="229"/>
      <c r="E272" s="222"/>
      <c r="F272" s="223"/>
    </row>
    <row r="273" spans="1:6" ht="12.75" customHeight="1">
      <c r="A273" s="213"/>
      <c r="B273" s="219"/>
      <c r="C273" s="271"/>
      <c r="D273" s="229"/>
      <c r="E273" s="222"/>
      <c r="F273" s="223"/>
    </row>
    <row r="274" spans="1:6" ht="12.75" customHeight="1">
      <c r="A274" s="213"/>
      <c r="B274" s="219"/>
      <c r="C274" s="271"/>
      <c r="D274" s="229"/>
      <c r="E274" s="222"/>
      <c r="F274" s="223"/>
    </row>
    <row r="275" spans="1:6" ht="12.75" customHeight="1">
      <c r="A275" s="213">
        <v>2</v>
      </c>
      <c r="B275" s="219" t="s">
        <v>221</v>
      </c>
      <c r="C275" s="270" t="s">
        <v>301</v>
      </c>
      <c r="D275" s="229">
        <v>200</v>
      </c>
      <c r="E275" s="222">
        <v>1.03</v>
      </c>
      <c r="F275" s="223">
        <f t="shared" ref="F275" si="33">D275*E275</f>
        <v>206</v>
      </c>
    </row>
    <row r="276" spans="1:6" ht="12.75" customHeight="1">
      <c r="A276" s="213"/>
      <c r="B276" s="219"/>
      <c r="C276" s="271"/>
      <c r="D276" s="229"/>
      <c r="E276" s="222"/>
      <c r="F276" s="223"/>
    </row>
    <row r="277" spans="1:6" ht="12.75" customHeight="1">
      <c r="A277" s="213"/>
      <c r="B277" s="219"/>
      <c r="C277" s="271"/>
      <c r="D277" s="229"/>
      <c r="E277" s="222"/>
      <c r="F277" s="223"/>
    </row>
    <row r="278" spans="1:6" ht="12.75" customHeight="1">
      <c r="A278" s="213"/>
      <c r="B278" s="219"/>
      <c r="C278" s="271"/>
      <c r="D278" s="229"/>
      <c r="E278" s="222"/>
      <c r="F278" s="223"/>
    </row>
    <row r="279" spans="1:6" ht="12.75" customHeight="1">
      <c r="A279" s="213">
        <v>3</v>
      </c>
      <c r="B279" s="219" t="s">
        <v>222</v>
      </c>
      <c r="C279" s="205" t="s">
        <v>305</v>
      </c>
      <c r="D279" s="229">
        <v>10</v>
      </c>
      <c r="E279" s="222">
        <v>51.4</v>
      </c>
      <c r="F279" s="223">
        <f t="shared" ref="F279" si="34">D279*E279</f>
        <v>514</v>
      </c>
    </row>
    <row r="280" spans="1:6" ht="12.75" customHeight="1">
      <c r="A280" s="213"/>
      <c r="B280" s="219"/>
      <c r="C280" s="215"/>
      <c r="D280" s="229"/>
      <c r="E280" s="222"/>
      <c r="F280" s="223"/>
    </row>
    <row r="281" spans="1:6" ht="12.75" customHeight="1">
      <c r="A281" s="213"/>
      <c r="B281" s="219"/>
      <c r="C281" s="215"/>
      <c r="D281" s="229"/>
      <c r="E281" s="222"/>
      <c r="F281" s="223"/>
    </row>
    <row r="282" spans="1:6" ht="12.75" customHeight="1">
      <c r="A282" s="213"/>
      <c r="B282" s="219"/>
      <c r="C282" s="215"/>
      <c r="D282" s="229"/>
      <c r="E282" s="222"/>
      <c r="F282" s="223"/>
    </row>
    <row r="283" spans="1:6" ht="12.75" customHeight="1">
      <c r="A283" s="213">
        <v>4</v>
      </c>
      <c r="B283" s="219" t="s">
        <v>223</v>
      </c>
      <c r="C283" s="205" t="s">
        <v>224</v>
      </c>
      <c r="D283" s="229">
        <v>0.81</v>
      </c>
      <c r="E283" s="222">
        <v>324</v>
      </c>
      <c r="F283" s="223">
        <f t="shared" ref="F283" si="35">D283*E283</f>
        <v>262.44</v>
      </c>
    </row>
    <row r="284" spans="1:6" ht="12.75" customHeight="1">
      <c r="A284" s="213"/>
      <c r="B284" s="219"/>
      <c r="C284" s="215"/>
      <c r="D284" s="229"/>
      <c r="E284" s="222"/>
      <c r="F284" s="223"/>
    </row>
    <row r="285" spans="1:6" ht="12.75" customHeight="1">
      <c r="A285" s="213"/>
      <c r="B285" s="219"/>
      <c r="C285" s="215"/>
      <c r="D285" s="229"/>
      <c r="E285" s="222"/>
      <c r="F285" s="223"/>
    </row>
    <row r="286" spans="1:6" ht="12.75" customHeight="1">
      <c r="A286" s="213"/>
      <c r="B286" s="219"/>
      <c r="C286" s="215"/>
      <c r="D286" s="229"/>
      <c r="E286" s="222"/>
      <c r="F286" s="223"/>
    </row>
    <row r="287" spans="1:6" ht="19.5" customHeight="1">
      <c r="A287" s="213">
        <v>5</v>
      </c>
      <c r="B287" s="219" t="s">
        <v>199</v>
      </c>
      <c r="C287" s="270" t="s">
        <v>301</v>
      </c>
      <c r="D287" s="229">
        <v>200</v>
      </c>
      <c r="E287" s="222">
        <v>10.26</v>
      </c>
      <c r="F287" s="223">
        <f t="shared" ref="F287" si="36">D287*E287</f>
        <v>2052</v>
      </c>
    </row>
    <row r="288" spans="1:6" ht="19.5" customHeight="1">
      <c r="A288" s="213"/>
      <c r="B288" s="219"/>
      <c r="C288" s="271"/>
      <c r="D288" s="229"/>
      <c r="E288" s="222"/>
      <c r="F288" s="223"/>
    </row>
    <row r="289" spans="1:6" ht="19.5" customHeight="1">
      <c r="A289" s="213"/>
      <c r="B289" s="219"/>
      <c r="C289" s="271"/>
      <c r="D289" s="229"/>
      <c r="E289" s="222"/>
      <c r="F289" s="223"/>
    </row>
    <row r="290" spans="1:6" ht="19.5" customHeight="1">
      <c r="A290" s="213"/>
      <c r="B290" s="219"/>
      <c r="C290" s="271"/>
      <c r="D290" s="229"/>
      <c r="E290" s="222"/>
      <c r="F290" s="223"/>
    </row>
    <row r="291" spans="1:6" ht="12.75" customHeight="1">
      <c r="A291" s="213">
        <v>6</v>
      </c>
      <c r="B291" s="219" t="s">
        <v>225</v>
      </c>
      <c r="C291" s="270" t="s">
        <v>226</v>
      </c>
      <c r="D291" s="295">
        <v>164</v>
      </c>
      <c r="E291" s="222">
        <v>0.21</v>
      </c>
      <c r="F291" s="223">
        <f t="shared" ref="F291" si="37">D291*E291</f>
        <v>34.44</v>
      </c>
    </row>
    <row r="292" spans="1:6" ht="12.75" customHeight="1">
      <c r="A292" s="213"/>
      <c r="B292" s="219"/>
      <c r="C292" s="271"/>
      <c r="D292" s="295"/>
      <c r="E292" s="222"/>
      <c r="F292" s="223"/>
    </row>
    <row r="293" spans="1:6" ht="12.75" customHeight="1">
      <c r="A293" s="213"/>
      <c r="B293" s="219"/>
      <c r="C293" s="271"/>
      <c r="D293" s="295"/>
      <c r="E293" s="222"/>
      <c r="F293" s="223"/>
    </row>
    <row r="294" spans="1:6" ht="12.75" customHeight="1">
      <c r="A294" s="213"/>
      <c r="B294" s="219"/>
      <c r="C294" s="271"/>
      <c r="D294" s="295"/>
      <c r="E294" s="222"/>
      <c r="F294" s="223"/>
    </row>
    <row r="295" spans="1:6" ht="12.75" customHeight="1">
      <c r="A295" s="213">
        <v>7</v>
      </c>
      <c r="B295" s="219" t="s">
        <v>227</v>
      </c>
      <c r="C295" s="270" t="s">
        <v>203</v>
      </c>
      <c r="D295" s="221">
        <v>2</v>
      </c>
      <c r="E295" s="222">
        <v>195.63</v>
      </c>
      <c r="F295" s="223">
        <f t="shared" ref="F295" si="38">D295*E295</f>
        <v>391.26</v>
      </c>
    </row>
    <row r="296" spans="1:6" ht="12.75" customHeight="1">
      <c r="A296" s="213"/>
      <c r="B296" s="219"/>
      <c r="C296" s="271"/>
      <c r="D296" s="225"/>
      <c r="E296" s="222"/>
      <c r="F296" s="223"/>
    </row>
    <row r="297" spans="1:6" ht="12.75" customHeight="1">
      <c r="A297" s="213"/>
      <c r="B297" s="219"/>
      <c r="C297" s="271"/>
      <c r="D297" s="225"/>
      <c r="E297" s="222"/>
      <c r="F297" s="223"/>
    </row>
    <row r="298" spans="1:6" ht="12.75" customHeight="1">
      <c r="A298" s="213"/>
      <c r="B298" s="219"/>
      <c r="C298" s="271"/>
      <c r="D298" s="226"/>
      <c r="E298" s="222"/>
      <c r="F298" s="223"/>
    </row>
    <row r="299" spans="1:6" ht="17.45" customHeight="1">
      <c r="A299" s="213">
        <v>8</v>
      </c>
      <c r="B299" s="298" t="s">
        <v>228</v>
      </c>
      <c r="C299" s="220" t="s">
        <v>176</v>
      </c>
      <c r="D299" s="221">
        <v>60</v>
      </c>
      <c r="E299" s="222">
        <v>56.61</v>
      </c>
      <c r="F299" s="223">
        <f t="shared" ref="F299" si="39">D299*E299</f>
        <v>3396.6</v>
      </c>
    </row>
    <row r="300" spans="1:6" ht="17.45" customHeight="1">
      <c r="A300" s="213"/>
      <c r="B300" s="299"/>
      <c r="C300" s="224"/>
      <c r="D300" s="225"/>
      <c r="E300" s="222"/>
      <c r="F300" s="223"/>
    </row>
    <row r="301" spans="1:6" ht="17.45" customHeight="1">
      <c r="A301" s="213"/>
      <c r="B301" s="299"/>
      <c r="C301" s="224"/>
      <c r="D301" s="225"/>
      <c r="E301" s="222"/>
      <c r="F301" s="223"/>
    </row>
    <row r="302" spans="1:6" ht="17.45" customHeight="1">
      <c r="A302" s="213"/>
      <c r="B302" s="300"/>
      <c r="C302" s="224"/>
      <c r="D302" s="226"/>
      <c r="E302" s="222"/>
      <c r="F302" s="223"/>
    </row>
    <row r="303" spans="1:6" ht="33.75" customHeight="1">
      <c r="A303" s="237"/>
      <c r="B303" s="238" t="s">
        <v>185</v>
      </c>
      <c r="C303" s="239"/>
      <c r="D303" s="240"/>
      <c r="E303" s="241"/>
      <c r="F303" s="242">
        <f>SUM(F271:F302)</f>
        <v>6902.74</v>
      </c>
    </row>
    <row r="304" spans="1:6" ht="12.75" customHeight="1">
      <c r="A304" s="243"/>
      <c r="B304" s="244" t="s">
        <v>186</v>
      </c>
      <c r="C304" s="245"/>
      <c r="D304" s="246"/>
      <c r="E304" s="247"/>
      <c r="F304" s="248">
        <v>0.26657691611064965</v>
      </c>
    </row>
    <row r="305" spans="1:6" ht="12.75" customHeight="1">
      <c r="A305" s="249"/>
      <c r="B305" s="250"/>
      <c r="C305" s="251"/>
      <c r="D305" s="252"/>
      <c r="E305" s="253"/>
      <c r="F305" s="248"/>
    </row>
    <row r="306" spans="1:6" ht="12.75" customHeight="1">
      <c r="A306" s="249"/>
      <c r="B306" s="250"/>
      <c r="C306" s="251"/>
      <c r="D306" s="252"/>
      <c r="E306" s="253"/>
      <c r="F306" s="248"/>
    </row>
    <row r="307" spans="1:6" ht="12.75" customHeight="1">
      <c r="A307" s="254"/>
      <c r="B307" s="255"/>
      <c r="C307" s="256"/>
      <c r="D307" s="257"/>
      <c r="E307" s="258"/>
      <c r="F307" s="248"/>
    </row>
    <row r="308" spans="1:6" ht="12.75" customHeight="1">
      <c r="A308" s="213"/>
      <c r="B308" s="214" t="s">
        <v>229</v>
      </c>
      <c r="C308" s="215"/>
      <c r="D308" s="213"/>
      <c r="E308" s="261"/>
      <c r="F308" s="261">
        <v>0</v>
      </c>
    </row>
    <row r="309" spans="1:6" ht="12.75" customHeight="1">
      <c r="A309" s="213"/>
      <c r="B309" s="214"/>
      <c r="C309" s="215"/>
      <c r="D309" s="213"/>
      <c r="E309" s="261"/>
      <c r="F309" s="261"/>
    </row>
    <row r="310" spans="1:6" ht="12.75" customHeight="1">
      <c r="A310" s="213"/>
      <c r="B310" s="214"/>
      <c r="C310" s="215"/>
      <c r="D310" s="213"/>
      <c r="E310" s="261"/>
      <c r="F310" s="261"/>
    </row>
    <row r="311" spans="1:6" ht="12.75" customHeight="1">
      <c r="A311" s="213"/>
      <c r="B311" s="214"/>
      <c r="C311" s="215"/>
      <c r="D311" s="213"/>
      <c r="E311" s="261"/>
      <c r="F311" s="261"/>
    </row>
    <row r="312" spans="1:6" ht="12.75" customHeight="1">
      <c r="A312" s="279">
        <v>1</v>
      </c>
      <c r="B312" s="219" t="s">
        <v>230</v>
      </c>
      <c r="C312" s="294" t="s">
        <v>305</v>
      </c>
      <c r="D312" s="221">
        <v>1</v>
      </c>
      <c r="E312" s="301">
        <v>58.35</v>
      </c>
      <c r="F312" s="302">
        <f>D312*E312</f>
        <v>58.35</v>
      </c>
    </row>
    <row r="313" spans="1:6" ht="12.75" customHeight="1">
      <c r="A313" s="282"/>
      <c r="B313" s="219"/>
      <c r="C313" s="296"/>
      <c r="D313" s="225"/>
      <c r="E313" s="303"/>
      <c r="F313" s="304"/>
    </row>
    <row r="314" spans="1:6" ht="12.75" customHeight="1">
      <c r="A314" s="282"/>
      <c r="B314" s="219"/>
      <c r="C314" s="296"/>
      <c r="D314" s="225"/>
      <c r="E314" s="303"/>
      <c r="F314" s="304"/>
    </row>
    <row r="315" spans="1:6" ht="12.75" customHeight="1">
      <c r="A315" s="285"/>
      <c r="B315" s="219"/>
      <c r="C315" s="296"/>
      <c r="D315" s="226"/>
      <c r="E315" s="305"/>
      <c r="F315" s="306"/>
    </row>
    <row r="316" spans="1:6" ht="12.75" customHeight="1">
      <c r="A316" s="279">
        <v>2</v>
      </c>
      <c r="B316" s="219" t="s">
        <v>231</v>
      </c>
      <c r="C316" s="228" t="s">
        <v>197</v>
      </c>
      <c r="D316" s="221">
        <v>0.23</v>
      </c>
      <c r="E316" s="301">
        <v>194.1</v>
      </c>
      <c r="F316" s="302">
        <f t="shared" ref="F316" si="40">D316*E316</f>
        <v>44.643000000000001</v>
      </c>
    </row>
    <row r="317" spans="1:6" ht="12.75" customHeight="1">
      <c r="A317" s="282"/>
      <c r="B317" s="219"/>
      <c r="C317" s="307"/>
      <c r="D317" s="225"/>
      <c r="E317" s="303"/>
      <c r="F317" s="304"/>
    </row>
    <row r="318" spans="1:6" ht="12.75" customHeight="1">
      <c r="A318" s="282"/>
      <c r="B318" s="219"/>
      <c r="C318" s="307"/>
      <c r="D318" s="225"/>
      <c r="E318" s="303"/>
      <c r="F318" s="304"/>
    </row>
    <row r="319" spans="1:6" ht="12.75" customHeight="1">
      <c r="A319" s="285"/>
      <c r="B319" s="219"/>
      <c r="C319" s="308"/>
      <c r="D319" s="226"/>
      <c r="E319" s="305"/>
      <c r="F319" s="306"/>
    </row>
    <row r="320" spans="1:6" ht="12.75" customHeight="1">
      <c r="A320" s="213">
        <v>3</v>
      </c>
      <c r="B320" s="219" t="s">
        <v>232</v>
      </c>
      <c r="C320" s="220" t="s">
        <v>176</v>
      </c>
      <c r="D320" s="229">
        <v>16.7</v>
      </c>
      <c r="E320" s="222">
        <v>3.36</v>
      </c>
      <c r="F320" s="302">
        <f t="shared" ref="F320" si="41">D320*E320</f>
        <v>56.111999999999995</v>
      </c>
    </row>
    <row r="321" spans="1:6" ht="12.75" customHeight="1">
      <c r="A321" s="213"/>
      <c r="B321" s="219"/>
      <c r="C321" s="224"/>
      <c r="D321" s="229"/>
      <c r="E321" s="222"/>
      <c r="F321" s="304"/>
    </row>
    <row r="322" spans="1:6" ht="12.75" customHeight="1">
      <c r="A322" s="213"/>
      <c r="B322" s="219"/>
      <c r="C322" s="224"/>
      <c r="D322" s="229"/>
      <c r="E322" s="222"/>
      <c r="F322" s="304"/>
    </row>
    <row r="323" spans="1:6" ht="12.75" customHeight="1">
      <c r="A323" s="213"/>
      <c r="B323" s="219"/>
      <c r="C323" s="224"/>
      <c r="D323" s="229"/>
      <c r="E323" s="222"/>
      <c r="F323" s="306"/>
    </row>
    <row r="324" spans="1:6" ht="12.75" customHeight="1">
      <c r="A324" s="213">
        <v>4</v>
      </c>
      <c r="B324" s="219" t="s">
        <v>233</v>
      </c>
      <c r="C324" s="220" t="s">
        <v>176</v>
      </c>
      <c r="D324" s="229">
        <v>25.6</v>
      </c>
      <c r="E324" s="222">
        <v>1.57</v>
      </c>
      <c r="F324" s="302">
        <f t="shared" ref="F324" si="42">D324*E324</f>
        <v>40.192000000000007</v>
      </c>
    </row>
    <row r="325" spans="1:6" ht="12.75" customHeight="1">
      <c r="A325" s="213"/>
      <c r="B325" s="219"/>
      <c r="C325" s="224"/>
      <c r="D325" s="229"/>
      <c r="E325" s="222"/>
      <c r="F325" s="304"/>
    </row>
    <row r="326" spans="1:6" ht="12.75" customHeight="1">
      <c r="A326" s="213"/>
      <c r="B326" s="219"/>
      <c r="C326" s="224"/>
      <c r="D326" s="229"/>
      <c r="E326" s="222"/>
      <c r="F326" s="304"/>
    </row>
    <row r="327" spans="1:6" ht="12.75" customHeight="1">
      <c r="A327" s="213"/>
      <c r="B327" s="219"/>
      <c r="C327" s="224"/>
      <c r="D327" s="229"/>
      <c r="E327" s="222"/>
      <c r="F327" s="306"/>
    </row>
    <row r="328" spans="1:6" ht="12.75" customHeight="1">
      <c r="A328" s="213">
        <v>5</v>
      </c>
      <c r="B328" s="219" t="s">
        <v>234</v>
      </c>
      <c r="C328" s="270" t="s">
        <v>301</v>
      </c>
      <c r="D328" s="229">
        <v>0.4</v>
      </c>
      <c r="E328" s="222">
        <v>39.75</v>
      </c>
      <c r="F328" s="302">
        <f t="shared" ref="F328" si="43">D328*E328</f>
        <v>15.9</v>
      </c>
    </row>
    <row r="329" spans="1:6" ht="12.75" customHeight="1">
      <c r="A329" s="213"/>
      <c r="B329" s="219"/>
      <c r="C329" s="271"/>
      <c r="D329" s="229"/>
      <c r="E329" s="222"/>
      <c r="F329" s="304"/>
    </row>
    <row r="330" spans="1:6" ht="12.75" customHeight="1">
      <c r="A330" s="213"/>
      <c r="B330" s="219"/>
      <c r="C330" s="271"/>
      <c r="D330" s="229"/>
      <c r="E330" s="222"/>
      <c r="F330" s="304"/>
    </row>
    <row r="331" spans="1:6" ht="12.75" customHeight="1">
      <c r="A331" s="213"/>
      <c r="B331" s="219"/>
      <c r="C331" s="271"/>
      <c r="D331" s="229"/>
      <c r="E331" s="222"/>
      <c r="F331" s="306"/>
    </row>
    <row r="332" spans="1:6" ht="12.75" customHeight="1">
      <c r="A332" s="213">
        <v>6</v>
      </c>
      <c r="B332" s="219" t="s">
        <v>235</v>
      </c>
      <c r="C332" s="270" t="s">
        <v>301</v>
      </c>
      <c r="D332" s="229">
        <v>46</v>
      </c>
      <c r="E332" s="222">
        <v>0.8</v>
      </c>
      <c r="F332" s="302">
        <f t="shared" ref="F332" si="44">D332*E332</f>
        <v>36.800000000000004</v>
      </c>
    </row>
    <row r="333" spans="1:6" ht="12.75" customHeight="1">
      <c r="A333" s="213"/>
      <c r="B333" s="219"/>
      <c r="C333" s="271"/>
      <c r="D333" s="229"/>
      <c r="E333" s="222"/>
      <c r="F333" s="304"/>
    </row>
    <row r="334" spans="1:6" ht="12.75" customHeight="1">
      <c r="A334" s="213"/>
      <c r="B334" s="219"/>
      <c r="C334" s="271"/>
      <c r="D334" s="229"/>
      <c r="E334" s="222"/>
      <c r="F334" s="304"/>
    </row>
    <row r="335" spans="1:6" ht="12.75" customHeight="1">
      <c r="A335" s="213"/>
      <c r="B335" s="219"/>
      <c r="C335" s="271"/>
      <c r="D335" s="229"/>
      <c r="E335" s="222"/>
      <c r="F335" s="306"/>
    </row>
    <row r="336" spans="1:6" ht="12.75" customHeight="1">
      <c r="A336" s="213">
        <v>7</v>
      </c>
      <c r="B336" s="219" t="s">
        <v>236</v>
      </c>
      <c r="C336" s="309" t="s">
        <v>180</v>
      </c>
      <c r="D336" s="229">
        <v>2</v>
      </c>
      <c r="E336" s="222">
        <v>12.02</v>
      </c>
      <c r="F336" s="302">
        <f t="shared" ref="F336" si="45">D336*E336</f>
        <v>24.04</v>
      </c>
    </row>
    <row r="337" spans="1:6" ht="12.75" customHeight="1">
      <c r="A337" s="213"/>
      <c r="B337" s="219"/>
      <c r="C337" s="310"/>
      <c r="D337" s="229"/>
      <c r="E337" s="222"/>
      <c r="F337" s="304"/>
    </row>
    <row r="338" spans="1:6" ht="12.75" customHeight="1">
      <c r="A338" s="213"/>
      <c r="B338" s="219"/>
      <c r="C338" s="310"/>
      <c r="D338" s="229"/>
      <c r="E338" s="222"/>
      <c r="F338" s="304"/>
    </row>
    <row r="339" spans="1:6" ht="12.75" customHeight="1">
      <c r="A339" s="213"/>
      <c r="B339" s="219"/>
      <c r="C339" s="311"/>
      <c r="D339" s="229"/>
      <c r="E339" s="222"/>
      <c r="F339" s="306"/>
    </row>
    <row r="340" spans="1:6" ht="12.75" customHeight="1">
      <c r="A340" s="213">
        <v>8</v>
      </c>
      <c r="B340" s="219" t="s">
        <v>237</v>
      </c>
      <c r="C340" s="205" t="s">
        <v>238</v>
      </c>
      <c r="D340" s="229">
        <v>3.5</v>
      </c>
      <c r="E340" s="222">
        <v>0.93</v>
      </c>
      <c r="F340" s="302">
        <f t="shared" ref="F340" si="46">D340*E340</f>
        <v>3.2550000000000003</v>
      </c>
    </row>
    <row r="341" spans="1:6" ht="12.75" customHeight="1">
      <c r="A341" s="213"/>
      <c r="B341" s="219"/>
      <c r="C341" s="215"/>
      <c r="D341" s="229"/>
      <c r="E341" s="222"/>
      <c r="F341" s="304"/>
    </row>
    <row r="342" spans="1:6" ht="12.75" customHeight="1">
      <c r="A342" s="213"/>
      <c r="B342" s="219"/>
      <c r="C342" s="215"/>
      <c r="D342" s="229"/>
      <c r="E342" s="222"/>
      <c r="F342" s="304"/>
    </row>
    <row r="343" spans="1:6" ht="12.75" customHeight="1">
      <c r="A343" s="213"/>
      <c r="B343" s="219"/>
      <c r="C343" s="215"/>
      <c r="D343" s="229"/>
      <c r="E343" s="222"/>
      <c r="F343" s="306"/>
    </row>
    <row r="344" spans="1:6" ht="35.25" customHeight="1">
      <c r="A344" s="237"/>
      <c r="B344" s="238" t="s">
        <v>185</v>
      </c>
      <c r="C344" s="239"/>
      <c r="D344" s="240"/>
      <c r="E344" s="241"/>
      <c r="F344" s="242">
        <f>SUM(F312:F343)</f>
        <v>279.29200000000003</v>
      </c>
    </row>
    <row r="345" spans="1:6" ht="12.75" customHeight="1">
      <c r="A345" s="243"/>
      <c r="B345" s="244" t="s">
        <v>186</v>
      </c>
      <c r="C345" s="245"/>
      <c r="D345" s="246"/>
      <c r="E345" s="247"/>
      <c r="F345" s="248">
        <v>1.0785977750049339E-2</v>
      </c>
    </row>
    <row r="346" spans="1:6" ht="12.75" customHeight="1">
      <c r="A346" s="249"/>
      <c r="B346" s="250"/>
      <c r="C346" s="251"/>
      <c r="D346" s="252"/>
      <c r="E346" s="253"/>
      <c r="F346" s="248"/>
    </row>
    <row r="347" spans="1:6" ht="12.75" customHeight="1">
      <c r="A347" s="249"/>
      <c r="B347" s="250"/>
      <c r="C347" s="251"/>
      <c r="D347" s="252"/>
      <c r="E347" s="253"/>
      <c r="F347" s="248"/>
    </row>
    <row r="348" spans="1:6" ht="12.75" customHeight="1">
      <c r="A348" s="254"/>
      <c r="B348" s="255"/>
      <c r="C348" s="256"/>
      <c r="D348" s="257"/>
      <c r="E348" s="258"/>
      <c r="F348" s="248"/>
    </row>
    <row r="349" spans="1:6" ht="12.75" customHeight="1">
      <c r="A349" s="213"/>
      <c r="B349" s="312" t="s">
        <v>239</v>
      </c>
      <c r="C349" s="270"/>
      <c r="D349" s="313"/>
      <c r="E349" s="261"/>
      <c r="F349" s="261">
        <v>0</v>
      </c>
    </row>
    <row r="350" spans="1:6" ht="12.75" customHeight="1">
      <c r="A350" s="213"/>
      <c r="B350" s="312"/>
      <c r="C350" s="271"/>
      <c r="D350" s="313"/>
      <c r="E350" s="261"/>
      <c r="F350" s="261"/>
    </row>
    <row r="351" spans="1:6" ht="12.75" customHeight="1">
      <c r="A351" s="213"/>
      <c r="B351" s="312"/>
      <c r="C351" s="271"/>
      <c r="D351" s="313"/>
      <c r="E351" s="261"/>
      <c r="F351" s="261"/>
    </row>
    <row r="352" spans="1:6" ht="12.75" customHeight="1">
      <c r="A352" s="213"/>
      <c r="B352" s="312"/>
      <c r="C352" s="271"/>
      <c r="D352" s="313"/>
      <c r="E352" s="261"/>
      <c r="F352" s="261"/>
    </row>
    <row r="353" spans="1:6" ht="12.75" customHeight="1">
      <c r="A353" s="213">
        <v>1</v>
      </c>
      <c r="B353" s="219" t="s">
        <v>240</v>
      </c>
      <c r="C353" s="309" t="s">
        <v>180</v>
      </c>
      <c r="D353" s="66">
        <v>2</v>
      </c>
      <c r="E353" s="314">
        <v>6.69</v>
      </c>
      <c r="F353" s="223">
        <f>D353*E353</f>
        <v>13.38</v>
      </c>
    </row>
    <row r="354" spans="1:6" ht="12.75" customHeight="1">
      <c r="A354" s="213"/>
      <c r="B354" s="219"/>
      <c r="C354" s="310"/>
      <c r="D354" s="66"/>
      <c r="E354" s="314"/>
      <c r="F354" s="223"/>
    </row>
    <row r="355" spans="1:6" ht="12.75" customHeight="1">
      <c r="A355" s="213"/>
      <c r="B355" s="219"/>
      <c r="C355" s="310"/>
      <c r="D355" s="66"/>
      <c r="E355" s="314"/>
      <c r="F355" s="223"/>
    </row>
    <row r="356" spans="1:6" ht="12.75" customHeight="1">
      <c r="A356" s="213"/>
      <c r="B356" s="219"/>
      <c r="C356" s="311"/>
      <c r="D356" s="66"/>
      <c r="E356" s="314"/>
      <c r="F356" s="223"/>
    </row>
    <row r="357" spans="1:6" ht="17.45" customHeight="1">
      <c r="A357" s="213">
        <v>2</v>
      </c>
      <c r="B357" s="219" t="s">
        <v>241</v>
      </c>
      <c r="C357" s="294" t="s">
        <v>305</v>
      </c>
      <c r="D357" s="66">
        <v>0.3</v>
      </c>
      <c r="E357" s="314">
        <v>95.5</v>
      </c>
      <c r="F357" s="223">
        <f t="shared" ref="F357" si="47">D357*E357</f>
        <v>28.65</v>
      </c>
    </row>
    <row r="358" spans="1:6" ht="17.45" customHeight="1">
      <c r="A358" s="213"/>
      <c r="B358" s="219"/>
      <c r="C358" s="296"/>
      <c r="D358" s="66"/>
      <c r="E358" s="314"/>
      <c r="F358" s="223"/>
    </row>
    <row r="359" spans="1:6" ht="17.45" customHeight="1">
      <c r="A359" s="213"/>
      <c r="B359" s="219"/>
      <c r="C359" s="296"/>
      <c r="D359" s="66"/>
      <c r="E359" s="314"/>
      <c r="F359" s="223"/>
    </row>
    <row r="360" spans="1:6" ht="17.45" customHeight="1">
      <c r="A360" s="213"/>
      <c r="B360" s="219"/>
      <c r="C360" s="296"/>
      <c r="D360" s="66"/>
      <c r="E360" s="314"/>
      <c r="F360" s="223"/>
    </row>
    <row r="361" spans="1:6" ht="12.75" customHeight="1">
      <c r="A361" s="213">
        <v>3</v>
      </c>
      <c r="B361" s="219" t="s">
        <v>242</v>
      </c>
      <c r="C361" s="309" t="s">
        <v>180</v>
      </c>
      <c r="D361" s="66">
        <v>2</v>
      </c>
      <c r="E361" s="314">
        <v>16.03</v>
      </c>
      <c r="F361" s="223">
        <f t="shared" ref="F361" si="48">D361*E361</f>
        <v>32.06</v>
      </c>
    </row>
    <row r="362" spans="1:6" ht="12.75" customHeight="1">
      <c r="A362" s="213"/>
      <c r="B362" s="219"/>
      <c r="C362" s="310"/>
      <c r="D362" s="66"/>
      <c r="E362" s="314"/>
      <c r="F362" s="223"/>
    </row>
    <row r="363" spans="1:6" ht="12.75" customHeight="1">
      <c r="A363" s="213"/>
      <c r="B363" s="219"/>
      <c r="C363" s="310"/>
      <c r="D363" s="66"/>
      <c r="E363" s="314"/>
      <c r="F363" s="223"/>
    </row>
    <row r="364" spans="1:6" ht="12.75" customHeight="1">
      <c r="A364" s="213"/>
      <c r="B364" s="219"/>
      <c r="C364" s="311"/>
      <c r="D364" s="66"/>
      <c r="E364" s="314"/>
      <c r="F364" s="223"/>
    </row>
    <row r="365" spans="1:6" ht="38.25" customHeight="1">
      <c r="A365" s="237"/>
      <c r="B365" s="238" t="s">
        <v>185</v>
      </c>
      <c r="C365" s="239"/>
      <c r="D365" s="315"/>
      <c r="E365" s="316"/>
      <c r="F365" s="242">
        <f>SUM(F353:F364)</f>
        <v>74.09</v>
      </c>
    </row>
    <row r="366" spans="1:6" ht="12.75" customHeight="1">
      <c r="A366" s="243"/>
      <c r="B366" s="244" t="s">
        <v>186</v>
      </c>
      <c r="C366" s="245"/>
      <c r="D366" s="246"/>
      <c r="E366" s="247"/>
      <c r="F366" s="248">
        <v>2.8612817105436441E-3</v>
      </c>
    </row>
    <row r="367" spans="1:6" ht="12.75" customHeight="1">
      <c r="A367" s="249"/>
      <c r="B367" s="250"/>
      <c r="C367" s="251"/>
      <c r="D367" s="252"/>
      <c r="E367" s="253"/>
      <c r="F367" s="248"/>
    </row>
    <row r="368" spans="1:6" ht="12.75" customHeight="1">
      <c r="A368" s="249"/>
      <c r="B368" s="250"/>
      <c r="C368" s="251"/>
      <c r="D368" s="252"/>
      <c r="E368" s="253"/>
      <c r="F368" s="248"/>
    </row>
    <row r="369" spans="1:6" ht="12.75" customHeight="1">
      <c r="A369" s="254"/>
      <c r="B369" s="255"/>
      <c r="C369" s="256"/>
      <c r="D369" s="257"/>
      <c r="E369" s="258"/>
      <c r="F369" s="248"/>
    </row>
    <row r="370" spans="1:6" ht="12.75" customHeight="1">
      <c r="A370" s="213"/>
      <c r="B370" s="214" t="s">
        <v>243</v>
      </c>
      <c r="C370" s="215"/>
      <c r="D370" s="213"/>
      <c r="E370" s="261"/>
      <c r="F370" s="261">
        <v>0</v>
      </c>
    </row>
    <row r="371" spans="1:6" ht="12.75" customHeight="1">
      <c r="A371" s="213"/>
      <c r="B371" s="214"/>
      <c r="C371" s="215"/>
      <c r="D371" s="213"/>
      <c r="E371" s="261"/>
      <c r="F371" s="261"/>
    </row>
    <row r="372" spans="1:6" ht="12.75" customHeight="1">
      <c r="A372" s="213"/>
      <c r="B372" s="214"/>
      <c r="C372" s="215"/>
      <c r="D372" s="213"/>
      <c r="E372" s="261"/>
      <c r="F372" s="261"/>
    </row>
    <row r="373" spans="1:6" ht="12.75" customHeight="1">
      <c r="A373" s="213"/>
      <c r="B373" s="214"/>
      <c r="C373" s="215"/>
      <c r="D373" s="213"/>
      <c r="E373" s="261"/>
      <c r="F373" s="261"/>
    </row>
    <row r="374" spans="1:6" ht="12.75" customHeight="1">
      <c r="A374" s="213">
        <v>1</v>
      </c>
      <c r="B374" s="219" t="s">
        <v>244</v>
      </c>
      <c r="C374" s="270" t="s">
        <v>301</v>
      </c>
      <c r="D374" s="229">
        <v>85</v>
      </c>
      <c r="E374" s="222">
        <v>1.17</v>
      </c>
      <c r="F374" s="223">
        <f>D374*E374</f>
        <v>99.449999999999989</v>
      </c>
    </row>
    <row r="375" spans="1:6" ht="12.75" customHeight="1">
      <c r="A375" s="213"/>
      <c r="B375" s="219"/>
      <c r="C375" s="271"/>
      <c r="D375" s="229"/>
      <c r="E375" s="222"/>
      <c r="F375" s="223"/>
    </row>
    <row r="376" spans="1:6" ht="12.75" customHeight="1">
      <c r="A376" s="213"/>
      <c r="B376" s="219"/>
      <c r="C376" s="271"/>
      <c r="D376" s="229"/>
      <c r="E376" s="222"/>
      <c r="F376" s="223"/>
    </row>
    <row r="377" spans="1:6" ht="12.75" customHeight="1">
      <c r="A377" s="213"/>
      <c r="B377" s="219"/>
      <c r="C377" s="271"/>
      <c r="D377" s="229"/>
      <c r="E377" s="222"/>
      <c r="F377" s="223"/>
    </row>
    <row r="378" spans="1:6" ht="12.75" customHeight="1">
      <c r="A378" s="213">
        <v>2</v>
      </c>
      <c r="B378" s="219" t="s">
        <v>245</v>
      </c>
      <c r="C378" s="270" t="s">
        <v>301</v>
      </c>
      <c r="D378" s="229">
        <v>85</v>
      </c>
      <c r="E378" s="222">
        <v>0.63</v>
      </c>
      <c r="F378" s="223">
        <f t="shared" ref="F378" si="49">D378*E378</f>
        <v>53.55</v>
      </c>
    </row>
    <row r="379" spans="1:6" ht="12.75" customHeight="1">
      <c r="A379" s="213"/>
      <c r="B379" s="219"/>
      <c r="C379" s="271"/>
      <c r="D379" s="229"/>
      <c r="E379" s="222"/>
      <c r="F379" s="223"/>
    </row>
    <row r="380" spans="1:6" ht="12.75" customHeight="1">
      <c r="A380" s="213"/>
      <c r="B380" s="219"/>
      <c r="C380" s="271"/>
      <c r="D380" s="229"/>
      <c r="E380" s="222"/>
      <c r="F380" s="223"/>
    </row>
    <row r="381" spans="1:6" ht="12.75" customHeight="1">
      <c r="A381" s="213"/>
      <c r="B381" s="219"/>
      <c r="C381" s="271"/>
      <c r="D381" s="229"/>
      <c r="E381" s="222"/>
      <c r="F381" s="223"/>
    </row>
    <row r="382" spans="1:6" ht="12.75" customHeight="1">
      <c r="A382" s="213">
        <v>3</v>
      </c>
      <c r="B382" s="219" t="s">
        <v>246</v>
      </c>
      <c r="C382" s="270" t="s">
        <v>301</v>
      </c>
      <c r="D382" s="229">
        <v>85</v>
      </c>
      <c r="E382" s="222">
        <v>3.14</v>
      </c>
      <c r="F382" s="223">
        <f t="shared" ref="F382" si="50">D382*E382</f>
        <v>266.90000000000003</v>
      </c>
    </row>
    <row r="383" spans="1:6" ht="12.75" customHeight="1">
      <c r="A383" s="213"/>
      <c r="B383" s="219"/>
      <c r="C383" s="271"/>
      <c r="D383" s="229"/>
      <c r="E383" s="222"/>
      <c r="F383" s="223"/>
    </row>
    <row r="384" spans="1:6" ht="12.75" customHeight="1">
      <c r="A384" s="213"/>
      <c r="B384" s="219"/>
      <c r="C384" s="271"/>
      <c r="D384" s="229"/>
      <c r="E384" s="222"/>
      <c r="F384" s="223"/>
    </row>
    <row r="385" spans="1:6" ht="12.75" customHeight="1">
      <c r="A385" s="213"/>
      <c r="B385" s="219"/>
      <c r="C385" s="271"/>
      <c r="D385" s="229"/>
      <c r="E385" s="222"/>
      <c r="F385" s="223"/>
    </row>
    <row r="386" spans="1:6" ht="41.25" customHeight="1">
      <c r="A386" s="237"/>
      <c r="B386" s="238" t="s">
        <v>185</v>
      </c>
      <c r="C386" s="239"/>
      <c r="D386" s="240"/>
      <c r="E386" s="241"/>
      <c r="F386" s="242">
        <f>SUM(F374:F385)</f>
        <v>419.90000000000003</v>
      </c>
    </row>
    <row r="387" spans="1:6" ht="12.75" customHeight="1">
      <c r="A387" s="243"/>
      <c r="B387" s="244" t="s">
        <v>186</v>
      </c>
      <c r="C387" s="245"/>
      <c r="D387" s="246"/>
      <c r="E387" s="247"/>
      <c r="F387" s="248">
        <v>1.6216118103081066E-2</v>
      </c>
    </row>
    <row r="388" spans="1:6" ht="12.75" customHeight="1">
      <c r="A388" s="249"/>
      <c r="B388" s="250"/>
      <c r="C388" s="251"/>
      <c r="D388" s="252"/>
      <c r="E388" s="253"/>
      <c r="F388" s="248"/>
    </row>
    <row r="389" spans="1:6" ht="12.75" customHeight="1">
      <c r="A389" s="249"/>
      <c r="B389" s="250"/>
      <c r="C389" s="251"/>
      <c r="D389" s="252"/>
      <c r="E389" s="253"/>
      <c r="F389" s="248"/>
    </row>
    <row r="390" spans="1:6" ht="12.75" customHeight="1">
      <c r="A390" s="254"/>
      <c r="B390" s="255"/>
      <c r="C390" s="256"/>
      <c r="D390" s="257"/>
      <c r="E390" s="258"/>
      <c r="F390" s="248"/>
    </row>
    <row r="391" spans="1:6" ht="12.75" customHeight="1">
      <c r="A391" s="213"/>
      <c r="B391" s="317" t="s">
        <v>247</v>
      </c>
      <c r="C391" s="259"/>
      <c r="D391" s="260"/>
      <c r="E391" s="261"/>
      <c r="F391" s="261">
        <v>0</v>
      </c>
    </row>
    <row r="392" spans="1:6" ht="12.75" customHeight="1">
      <c r="A392" s="213"/>
      <c r="B392" s="318"/>
      <c r="C392" s="262"/>
      <c r="D392" s="260"/>
      <c r="E392" s="261"/>
      <c r="F392" s="261"/>
    </row>
    <row r="393" spans="1:6" ht="12.75" customHeight="1">
      <c r="A393" s="213"/>
      <c r="B393" s="318"/>
      <c r="C393" s="262"/>
      <c r="D393" s="260"/>
      <c r="E393" s="261"/>
      <c r="F393" s="261"/>
    </row>
    <row r="394" spans="1:6" ht="12.75" customHeight="1">
      <c r="A394" s="213"/>
      <c r="B394" s="319"/>
      <c r="C394" s="263"/>
      <c r="D394" s="260"/>
      <c r="E394" s="261"/>
      <c r="F394" s="261"/>
    </row>
    <row r="395" spans="1:6" ht="12.75" customHeight="1">
      <c r="A395" s="213">
        <v>1</v>
      </c>
      <c r="B395" s="219" t="s">
        <v>248</v>
      </c>
      <c r="C395" s="270" t="s">
        <v>301</v>
      </c>
      <c r="D395" s="66">
        <v>380</v>
      </c>
      <c r="E395" s="314">
        <v>1.48</v>
      </c>
      <c r="F395" s="223">
        <f>D395*E395</f>
        <v>562.4</v>
      </c>
    </row>
    <row r="396" spans="1:6" ht="12.75" customHeight="1">
      <c r="A396" s="213"/>
      <c r="B396" s="219"/>
      <c r="C396" s="271"/>
      <c r="D396" s="66"/>
      <c r="E396" s="314"/>
      <c r="F396" s="223"/>
    </row>
    <row r="397" spans="1:6" ht="12.75" customHeight="1">
      <c r="A397" s="213"/>
      <c r="B397" s="219"/>
      <c r="C397" s="271"/>
      <c r="D397" s="66"/>
      <c r="E397" s="314"/>
      <c r="F397" s="223"/>
    </row>
    <row r="398" spans="1:6" ht="12.75" customHeight="1">
      <c r="A398" s="213"/>
      <c r="B398" s="219"/>
      <c r="C398" s="271"/>
      <c r="D398" s="66"/>
      <c r="E398" s="314"/>
      <c r="F398" s="223"/>
    </row>
    <row r="399" spans="1:6" ht="12.75" customHeight="1">
      <c r="A399" s="213">
        <v>2</v>
      </c>
      <c r="B399" s="219" t="s">
        <v>249</v>
      </c>
      <c r="C399" s="205" t="s">
        <v>197</v>
      </c>
      <c r="D399" s="66">
        <v>1.56</v>
      </c>
      <c r="E399" s="314">
        <v>258</v>
      </c>
      <c r="F399" s="223">
        <f t="shared" ref="F399" si="51">D399*E399</f>
        <v>402.48</v>
      </c>
    </row>
    <row r="400" spans="1:6" ht="12.75" customHeight="1">
      <c r="A400" s="213"/>
      <c r="B400" s="219"/>
      <c r="C400" s="215"/>
      <c r="D400" s="66"/>
      <c r="E400" s="314"/>
      <c r="F400" s="223"/>
    </row>
    <row r="401" spans="1:6" ht="12.75" customHeight="1">
      <c r="A401" s="213"/>
      <c r="B401" s="219"/>
      <c r="C401" s="215"/>
      <c r="D401" s="66"/>
      <c r="E401" s="314"/>
      <c r="F401" s="223"/>
    </row>
    <row r="402" spans="1:6" ht="12.75" customHeight="1">
      <c r="A402" s="213"/>
      <c r="B402" s="219"/>
      <c r="C402" s="215"/>
      <c r="D402" s="66"/>
      <c r="E402" s="314"/>
      <c r="F402" s="223"/>
    </row>
    <row r="403" spans="1:6" ht="12.75" customHeight="1">
      <c r="A403" s="213">
        <v>3</v>
      </c>
      <c r="B403" s="219" t="s">
        <v>250</v>
      </c>
      <c r="C403" s="270" t="s">
        <v>301</v>
      </c>
      <c r="D403" s="66">
        <v>380</v>
      </c>
      <c r="E403" s="314">
        <v>4.97</v>
      </c>
      <c r="F403" s="223">
        <f t="shared" ref="F403" si="52">D403*E403</f>
        <v>1888.6</v>
      </c>
    </row>
    <row r="404" spans="1:6" ht="12.75" customHeight="1">
      <c r="A404" s="213"/>
      <c r="B404" s="219"/>
      <c r="C404" s="271"/>
      <c r="D404" s="66"/>
      <c r="E404" s="314"/>
      <c r="F404" s="223"/>
    </row>
    <row r="405" spans="1:6" ht="12.75" customHeight="1">
      <c r="A405" s="213"/>
      <c r="B405" s="219"/>
      <c r="C405" s="271"/>
      <c r="D405" s="66"/>
      <c r="E405" s="314"/>
      <c r="F405" s="223"/>
    </row>
    <row r="406" spans="1:6" ht="12.75" customHeight="1">
      <c r="A406" s="213"/>
      <c r="B406" s="219"/>
      <c r="C406" s="271"/>
      <c r="D406" s="66"/>
      <c r="E406" s="314"/>
      <c r="F406" s="223"/>
    </row>
    <row r="407" spans="1:6" ht="33" customHeight="1">
      <c r="A407" s="237"/>
      <c r="B407" s="238" t="s">
        <v>185</v>
      </c>
      <c r="C407" s="239"/>
      <c r="D407" s="315"/>
      <c r="E407" s="316"/>
      <c r="F407" s="242">
        <f>SUM(F395:F406)</f>
        <v>2853.48</v>
      </c>
    </row>
    <row r="408" spans="1:6" ht="12.75" customHeight="1">
      <c r="A408" s="243"/>
      <c r="B408" s="244" t="s">
        <v>186</v>
      </c>
      <c r="C408" s="245"/>
      <c r="D408" s="246"/>
      <c r="E408" s="247"/>
      <c r="F408" s="248">
        <v>0.11019854414093774</v>
      </c>
    </row>
    <row r="409" spans="1:6" ht="12.75" customHeight="1">
      <c r="A409" s="249"/>
      <c r="B409" s="250"/>
      <c r="C409" s="251"/>
      <c r="D409" s="252"/>
      <c r="E409" s="253"/>
      <c r="F409" s="248"/>
    </row>
    <row r="410" spans="1:6" ht="12.75" customHeight="1">
      <c r="A410" s="249"/>
      <c r="B410" s="250"/>
      <c r="C410" s="251"/>
      <c r="D410" s="252"/>
      <c r="E410" s="253"/>
      <c r="F410" s="248"/>
    </row>
    <row r="411" spans="1:6" ht="12.75" customHeight="1">
      <c r="A411" s="254"/>
      <c r="B411" s="255"/>
      <c r="C411" s="256"/>
      <c r="D411" s="257"/>
      <c r="E411" s="258"/>
      <c r="F411" s="248"/>
    </row>
    <row r="412" spans="1:6">
      <c r="A412" s="213"/>
      <c r="B412" s="320" t="s">
        <v>251</v>
      </c>
      <c r="C412" s="215"/>
      <c r="D412" s="321"/>
      <c r="E412" s="261"/>
      <c r="F412" s="261">
        <v>0</v>
      </c>
    </row>
    <row r="413" spans="1:6">
      <c r="A413" s="213"/>
      <c r="B413" s="320"/>
      <c r="C413" s="215"/>
      <c r="D413" s="321"/>
      <c r="E413" s="261"/>
      <c r="F413" s="261"/>
    </row>
    <row r="414" spans="1:6">
      <c r="A414" s="213"/>
      <c r="B414" s="320"/>
      <c r="C414" s="215"/>
      <c r="D414" s="321"/>
      <c r="E414" s="261"/>
      <c r="F414" s="261"/>
    </row>
    <row r="415" spans="1:6">
      <c r="A415" s="213"/>
      <c r="B415" s="320"/>
      <c r="C415" s="215"/>
      <c r="D415" s="321"/>
      <c r="E415" s="261"/>
      <c r="F415" s="261"/>
    </row>
    <row r="416" spans="1:6" ht="12.6" customHeight="1">
      <c r="A416" s="213">
        <v>1</v>
      </c>
      <c r="B416" s="219" t="s">
        <v>252</v>
      </c>
      <c r="C416" s="205" t="s">
        <v>305</v>
      </c>
      <c r="D416" s="229">
        <v>36.520000000000003</v>
      </c>
      <c r="E416" s="222">
        <v>0.5</v>
      </c>
      <c r="F416" s="223">
        <f>D416*E416</f>
        <v>18.260000000000002</v>
      </c>
    </row>
    <row r="417" spans="1:6">
      <c r="A417" s="213"/>
      <c r="B417" s="219"/>
      <c r="C417" s="215"/>
      <c r="D417" s="229"/>
      <c r="E417" s="222"/>
      <c r="F417" s="223"/>
    </row>
    <row r="418" spans="1:6">
      <c r="A418" s="213"/>
      <c r="B418" s="219"/>
      <c r="C418" s="215"/>
      <c r="D418" s="229"/>
      <c r="E418" s="222"/>
      <c r="F418" s="223"/>
    </row>
    <row r="419" spans="1:6">
      <c r="A419" s="213"/>
      <c r="B419" s="219"/>
      <c r="C419" s="215"/>
      <c r="D419" s="229"/>
      <c r="E419" s="222"/>
      <c r="F419" s="223"/>
    </row>
    <row r="420" spans="1:6">
      <c r="A420" s="213">
        <v>2</v>
      </c>
      <c r="B420" s="219" t="s">
        <v>253</v>
      </c>
      <c r="C420" s="205" t="s">
        <v>305</v>
      </c>
      <c r="D420" s="229">
        <v>3.83</v>
      </c>
      <c r="E420" s="222">
        <v>6.2</v>
      </c>
      <c r="F420" s="223">
        <f t="shared" ref="F420" si="53">D420*E420</f>
        <v>23.746000000000002</v>
      </c>
    </row>
    <row r="421" spans="1:6">
      <c r="A421" s="213"/>
      <c r="B421" s="219"/>
      <c r="C421" s="215"/>
      <c r="D421" s="229"/>
      <c r="E421" s="222"/>
      <c r="F421" s="223"/>
    </row>
    <row r="422" spans="1:6">
      <c r="A422" s="213"/>
      <c r="B422" s="219"/>
      <c r="C422" s="215"/>
      <c r="D422" s="229"/>
      <c r="E422" s="222"/>
      <c r="F422" s="223"/>
    </row>
    <row r="423" spans="1:6">
      <c r="A423" s="213"/>
      <c r="B423" s="219"/>
      <c r="C423" s="215"/>
      <c r="D423" s="229"/>
      <c r="E423" s="222"/>
      <c r="F423" s="223"/>
    </row>
    <row r="424" spans="1:6">
      <c r="A424" s="213">
        <v>3</v>
      </c>
      <c r="B424" s="219" t="s">
        <v>254</v>
      </c>
      <c r="C424" s="205" t="s">
        <v>176</v>
      </c>
      <c r="D424" s="229">
        <v>116</v>
      </c>
      <c r="E424" s="222">
        <v>0.36</v>
      </c>
      <c r="F424" s="223">
        <f t="shared" ref="F424" si="54">D424*E424</f>
        <v>41.76</v>
      </c>
    </row>
    <row r="425" spans="1:6">
      <c r="A425" s="213"/>
      <c r="B425" s="219"/>
      <c r="C425" s="215"/>
      <c r="D425" s="229"/>
      <c r="E425" s="222"/>
      <c r="F425" s="223"/>
    </row>
    <row r="426" spans="1:6">
      <c r="A426" s="213"/>
      <c r="B426" s="219"/>
      <c r="C426" s="215"/>
      <c r="D426" s="229"/>
      <c r="E426" s="222"/>
      <c r="F426" s="223"/>
    </row>
    <row r="427" spans="1:6">
      <c r="A427" s="213"/>
      <c r="B427" s="219"/>
      <c r="C427" s="215"/>
      <c r="D427" s="229"/>
      <c r="E427" s="222"/>
      <c r="F427" s="223"/>
    </row>
    <row r="428" spans="1:6" ht="12.6" customHeight="1">
      <c r="A428" s="213">
        <v>4</v>
      </c>
      <c r="B428" s="219" t="s">
        <v>255</v>
      </c>
      <c r="C428" s="205" t="s">
        <v>305</v>
      </c>
      <c r="D428" s="229">
        <v>14.1</v>
      </c>
      <c r="E428" s="222">
        <v>6.53</v>
      </c>
      <c r="F428" s="223">
        <f t="shared" ref="F428" si="55">D428*E428</f>
        <v>92.073000000000008</v>
      </c>
    </row>
    <row r="429" spans="1:6">
      <c r="A429" s="213"/>
      <c r="B429" s="219"/>
      <c r="C429" s="215"/>
      <c r="D429" s="229"/>
      <c r="E429" s="222"/>
      <c r="F429" s="223"/>
    </row>
    <row r="430" spans="1:6">
      <c r="A430" s="213"/>
      <c r="B430" s="219"/>
      <c r="C430" s="215"/>
      <c r="D430" s="229"/>
      <c r="E430" s="222"/>
      <c r="F430" s="223"/>
    </row>
    <row r="431" spans="1:6">
      <c r="A431" s="213"/>
      <c r="B431" s="219"/>
      <c r="C431" s="215"/>
      <c r="D431" s="229"/>
      <c r="E431" s="222"/>
      <c r="F431" s="223"/>
    </row>
    <row r="432" spans="1:6">
      <c r="A432" s="213">
        <v>5</v>
      </c>
      <c r="B432" s="219" t="s">
        <v>256</v>
      </c>
      <c r="C432" s="205" t="s">
        <v>176</v>
      </c>
      <c r="D432" s="229">
        <v>116</v>
      </c>
      <c r="E432" s="222">
        <v>0.82</v>
      </c>
      <c r="F432" s="223">
        <f t="shared" ref="F432" si="56">D432*E432</f>
        <v>95.11999999999999</v>
      </c>
    </row>
    <row r="433" spans="1:6">
      <c r="A433" s="213"/>
      <c r="B433" s="219"/>
      <c r="C433" s="215"/>
      <c r="D433" s="229"/>
      <c r="E433" s="222"/>
      <c r="F433" s="223"/>
    </row>
    <row r="434" spans="1:6">
      <c r="A434" s="213"/>
      <c r="B434" s="219"/>
      <c r="C434" s="215"/>
      <c r="D434" s="229"/>
      <c r="E434" s="222"/>
      <c r="F434" s="223"/>
    </row>
    <row r="435" spans="1:6">
      <c r="A435" s="213"/>
      <c r="B435" s="219"/>
      <c r="C435" s="215"/>
      <c r="D435" s="229"/>
      <c r="E435" s="222"/>
      <c r="F435" s="223"/>
    </row>
    <row r="436" spans="1:6" ht="12.6" customHeight="1">
      <c r="A436" s="213">
        <v>6</v>
      </c>
      <c r="B436" s="232" t="s">
        <v>310</v>
      </c>
      <c r="C436" s="205" t="s">
        <v>176</v>
      </c>
      <c r="D436" s="229">
        <v>116</v>
      </c>
      <c r="E436" s="222">
        <v>0.4</v>
      </c>
      <c r="F436" s="223">
        <f t="shared" ref="F436" si="57">D436*E436</f>
        <v>46.400000000000006</v>
      </c>
    </row>
    <row r="437" spans="1:6">
      <c r="A437" s="213"/>
      <c r="B437" s="233"/>
      <c r="C437" s="215"/>
      <c r="D437" s="229"/>
      <c r="E437" s="222"/>
      <c r="F437" s="223"/>
    </row>
    <row r="438" spans="1:6">
      <c r="A438" s="213"/>
      <c r="B438" s="233"/>
      <c r="C438" s="215"/>
      <c r="D438" s="229"/>
      <c r="E438" s="222"/>
      <c r="F438" s="223"/>
    </row>
    <row r="439" spans="1:6">
      <c r="A439" s="213"/>
      <c r="B439" s="234"/>
      <c r="C439" s="215"/>
      <c r="D439" s="229"/>
      <c r="E439" s="222"/>
      <c r="F439" s="223"/>
    </row>
    <row r="440" spans="1:6" ht="12.6" customHeight="1">
      <c r="A440" s="213">
        <v>7</v>
      </c>
      <c r="B440" s="219" t="s">
        <v>257</v>
      </c>
      <c r="C440" s="205" t="s">
        <v>176</v>
      </c>
      <c r="D440" s="229">
        <v>116</v>
      </c>
      <c r="E440" s="222">
        <v>0.28999999999999998</v>
      </c>
      <c r="F440" s="223">
        <f t="shared" ref="F440" si="58">D440*E440</f>
        <v>33.64</v>
      </c>
    </row>
    <row r="441" spans="1:6">
      <c r="A441" s="213"/>
      <c r="B441" s="219"/>
      <c r="C441" s="215"/>
      <c r="D441" s="229"/>
      <c r="E441" s="222"/>
      <c r="F441" s="223"/>
    </row>
    <row r="442" spans="1:6">
      <c r="A442" s="213"/>
      <c r="B442" s="219"/>
      <c r="C442" s="215"/>
      <c r="D442" s="229"/>
      <c r="E442" s="222"/>
      <c r="F442" s="223"/>
    </row>
    <row r="443" spans="1:6">
      <c r="A443" s="213"/>
      <c r="B443" s="219"/>
      <c r="C443" s="215"/>
      <c r="D443" s="229"/>
      <c r="E443" s="222"/>
      <c r="F443" s="223"/>
    </row>
    <row r="444" spans="1:6">
      <c r="A444" s="213">
        <v>8</v>
      </c>
      <c r="B444" s="219" t="s">
        <v>258</v>
      </c>
      <c r="C444" s="205" t="s">
        <v>305</v>
      </c>
      <c r="D444" s="229">
        <v>21.41</v>
      </c>
      <c r="E444" s="222">
        <v>0.1</v>
      </c>
      <c r="F444" s="223">
        <f t="shared" ref="F444:F464" si="59">D444*E444</f>
        <v>2.141</v>
      </c>
    </row>
    <row r="445" spans="1:6">
      <c r="A445" s="213"/>
      <c r="B445" s="219"/>
      <c r="C445" s="215"/>
      <c r="D445" s="229"/>
      <c r="E445" s="222"/>
      <c r="F445" s="223"/>
    </row>
    <row r="446" spans="1:6">
      <c r="A446" s="213"/>
      <c r="B446" s="219"/>
      <c r="C446" s="215"/>
      <c r="D446" s="229"/>
      <c r="E446" s="222"/>
      <c r="F446" s="223"/>
    </row>
    <row r="447" spans="1:6">
      <c r="A447" s="213"/>
      <c r="B447" s="219"/>
      <c r="C447" s="215"/>
      <c r="D447" s="229"/>
      <c r="E447" s="222"/>
      <c r="F447" s="223"/>
    </row>
    <row r="448" spans="1:6">
      <c r="A448" s="213">
        <v>9</v>
      </c>
      <c r="B448" s="219" t="s">
        <v>259</v>
      </c>
      <c r="C448" s="205" t="s">
        <v>305</v>
      </c>
      <c r="D448" s="229">
        <v>2.09</v>
      </c>
      <c r="E448" s="222">
        <v>0.3</v>
      </c>
      <c r="F448" s="223">
        <f t="shared" si="59"/>
        <v>0.62699999999999989</v>
      </c>
    </row>
    <row r="449" spans="1:6">
      <c r="A449" s="213"/>
      <c r="B449" s="219"/>
      <c r="C449" s="215"/>
      <c r="D449" s="229"/>
      <c r="E449" s="222"/>
      <c r="F449" s="223"/>
    </row>
    <row r="450" spans="1:6">
      <c r="A450" s="213"/>
      <c r="B450" s="219"/>
      <c r="C450" s="215"/>
      <c r="D450" s="229"/>
      <c r="E450" s="222"/>
      <c r="F450" s="223"/>
    </row>
    <row r="451" spans="1:6">
      <c r="A451" s="213"/>
      <c r="B451" s="219"/>
      <c r="C451" s="215"/>
      <c r="D451" s="229"/>
      <c r="E451" s="222"/>
      <c r="F451" s="223"/>
    </row>
    <row r="452" spans="1:6">
      <c r="A452" s="213">
        <v>10</v>
      </c>
      <c r="B452" s="219" t="s">
        <v>260</v>
      </c>
      <c r="C452" s="205" t="s">
        <v>305</v>
      </c>
      <c r="D452" s="229">
        <v>4.9000000000000004</v>
      </c>
      <c r="E452" s="222">
        <v>1.8</v>
      </c>
      <c r="F452" s="223">
        <f t="shared" si="59"/>
        <v>8.82</v>
      </c>
    </row>
    <row r="453" spans="1:6">
      <c r="A453" s="213"/>
      <c r="B453" s="219"/>
      <c r="C453" s="215"/>
      <c r="D453" s="229"/>
      <c r="E453" s="222"/>
      <c r="F453" s="223"/>
    </row>
    <row r="454" spans="1:6">
      <c r="A454" s="213"/>
      <c r="B454" s="219"/>
      <c r="C454" s="215"/>
      <c r="D454" s="229"/>
      <c r="E454" s="222"/>
      <c r="F454" s="223"/>
    </row>
    <row r="455" spans="1:6">
      <c r="A455" s="213"/>
      <c r="B455" s="219"/>
      <c r="C455" s="215"/>
      <c r="D455" s="229"/>
      <c r="E455" s="222"/>
      <c r="F455" s="223"/>
    </row>
    <row r="456" spans="1:6" ht="17.100000000000001" customHeight="1">
      <c r="A456" s="213">
        <v>11</v>
      </c>
      <c r="B456" s="219" t="s">
        <v>261</v>
      </c>
      <c r="C456" s="228" t="s">
        <v>197</v>
      </c>
      <c r="D456" s="221">
        <v>16.8</v>
      </c>
      <c r="E456" s="222">
        <v>2.4700000000000002</v>
      </c>
      <c r="F456" s="223">
        <f t="shared" si="59"/>
        <v>41.496000000000002</v>
      </c>
    </row>
    <row r="457" spans="1:6" ht="17.100000000000001" customHeight="1">
      <c r="A457" s="213"/>
      <c r="B457" s="219"/>
      <c r="C457" s="230"/>
      <c r="D457" s="225"/>
      <c r="E457" s="222"/>
      <c r="F457" s="223"/>
    </row>
    <row r="458" spans="1:6" ht="17.100000000000001" customHeight="1">
      <c r="A458" s="213"/>
      <c r="B458" s="219"/>
      <c r="C458" s="230"/>
      <c r="D458" s="225"/>
      <c r="E458" s="222"/>
      <c r="F458" s="223"/>
    </row>
    <row r="459" spans="1:6" ht="17.100000000000001" customHeight="1">
      <c r="A459" s="213"/>
      <c r="B459" s="219"/>
      <c r="C459" s="231"/>
      <c r="D459" s="226"/>
      <c r="E459" s="222"/>
      <c r="F459" s="223"/>
    </row>
    <row r="460" spans="1:6" ht="12.6" customHeight="1">
      <c r="A460" s="213">
        <v>12</v>
      </c>
      <c r="B460" s="219" t="s">
        <v>262</v>
      </c>
      <c r="C460" s="205" t="s">
        <v>180</v>
      </c>
      <c r="D460" s="229">
        <v>3</v>
      </c>
      <c r="E460" s="222">
        <v>77.34</v>
      </c>
      <c r="F460" s="223">
        <f t="shared" si="59"/>
        <v>232.02</v>
      </c>
    </row>
    <row r="461" spans="1:6">
      <c r="A461" s="213"/>
      <c r="B461" s="219"/>
      <c r="C461" s="215"/>
      <c r="D461" s="229"/>
      <c r="E461" s="222"/>
      <c r="F461" s="223"/>
    </row>
    <row r="462" spans="1:6">
      <c r="A462" s="213"/>
      <c r="B462" s="219"/>
      <c r="C462" s="215"/>
      <c r="D462" s="229"/>
      <c r="E462" s="222"/>
      <c r="F462" s="223"/>
    </row>
    <row r="463" spans="1:6">
      <c r="A463" s="213"/>
      <c r="B463" s="219"/>
      <c r="C463" s="215"/>
      <c r="D463" s="229"/>
      <c r="E463" s="222"/>
      <c r="F463" s="223"/>
    </row>
    <row r="464" spans="1:6" ht="12.6" customHeight="1">
      <c r="A464" s="213">
        <v>13</v>
      </c>
      <c r="B464" s="219" t="s">
        <v>263</v>
      </c>
      <c r="C464" s="205" t="s">
        <v>180</v>
      </c>
      <c r="D464" s="229">
        <v>6</v>
      </c>
      <c r="E464" s="222">
        <v>150.5</v>
      </c>
      <c r="F464" s="223">
        <f t="shared" si="59"/>
        <v>903</v>
      </c>
    </row>
    <row r="465" spans="1:6">
      <c r="A465" s="213"/>
      <c r="B465" s="219"/>
      <c r="C465" s="215"/>
      <c r="D465" s="229"/>
      <c r="E465" s="222"/>
      <c r="F465" s="223"/>
    </row>
    <row r="466" spans="1:6">
      <c r="A466" s="213"/>
      <c r="B466" s="219"/>
      <c r="C466" s="215"/>
      <c r="D466" s="229"/>
      <c r="E466" s="222"/>
      <c r="F466" s="223"/>
    </row>
    <row r="467" spans="1:6">
      <c r="A467" s="213"/>
      <c r="B467" s="219"/>
      <c r="C467" s="215"/>
      <c r="D467" s="229"/>
      <c r="E467" s="222"/>
      <c r="F467" s="223"/>
    </row>
    <row r="468" spans="1:6" ht="18.95" customHeight="1">
      <c r="A468" s="213">
        <v>14</v>
      </c>
      <c r="B468" s="219" t="s">
        <v>264</v>
      </c>
      <c r="C468" s="205" t="s">
        <v>180</v>
      </c>
      <c r="D468" s="229">
        <v>1</v>
      </c>
      <c r="E468" s="222">
        <v>9.9700000000000006</v>
      </c>
      <c r="F468" s="223">
        <f t="shared" ref="F468" si="60">D468*E468</f>
        <v>9.9700000000000006</v>
      </c>
    </row>
    <row r="469" spans="1:6" ht="18.95" customHeight="1">
      <c r="A469" s="213"/>
      <c r="B469" s="219"/>
      <c r="C469" s="215"/>
      <c r="D469" s="229"/>
      <c r="E469" s="222"/>
      <c r="F469" s="223"/>
    </row>
    <row r="470" spans="1:6" ht="18.95" customHeight="1">
      <c r="A470" s="213"/>
      <c r="B470" s="219"/>
      <c r="C470" s="215"/>
      <c r="D470" s="229"/>
      <c r="E470" s="222"/>
      <c r="F470" s="223"/>
    </row>
    <row r="471" spans="1:6" ht="18.95" customHeight="1">
      <c r="A471" s="213"/>
      <c r="B471" s="219"/>
      <c r="C471" s="215"/>
      <c r="D471" s="229"/>
      <c r="E471" s="222"/>
      <c r="F471" s="223"/>
    </row>
    <row r="472" spans="1:6">
      <c r="A472" s="322">
        <v>15</v>
      </c>
      <c r="B472" s="219" t="s">
        <v>265</v>
      </c>
      <c r="C472" s="205" t="s">
        <v>180</v>
      </c>
      <c r="D472" s="229">
        <v>1</v>
      </c>
      <c r="E472" s="289">
        <v>3.73</v>
      </c>
      <c r="F472" s="223">
        <f t="shared" ref="F472:F476" si="61">D472*E472</f>
        <v>3.73</v>
      </c>
    </row>
    <row r="473" spans="1:6">
      <c r="A473" s="322"/>
      <c r="B473" s="219"/>
      <c r="C473" s="215"/>
      <c r="D473" s="229"/>
      <c r="E473" s="289"/>
      <c r="F473" s="223"/>
    </row>
    <row r="474" spans="1:6">
      <c r="A474" s="322"/>
      <c r="B474" s="219"/>
      <c r="C474" s="215"/>
      <c r="D474" s="229"/>
      <c r="E474" s="289"/>
      <c r="F474" s="223"/>
    </row>
    <row r="475" spans="1:6">
      <c r="A475" s="322"/>
      <c r="B475" s="219"/>
      <c r="C475" s="215"/>
      <c r="D475" s="229"/>
      <c r="E475" s="289"/>
      <c r="F475" s="223"/>
    </row>
    <row r="476" spans="1:6">
      <c r="A476" s="322">
        <v>16</v>
      </c>
      <c r="B476" s="219" t="s">
        <v>266</v>
      </c>
      <c r="C476" s="205" t="s">
        <v>180</v>
      </c>
      <c r="D476" s="229">
        <v>1</v>
      </c>
      <c r="E476" s="289">
        <v>3.73</v>
      </c>
      <c r="F476" s="223">
        <f t="shared" si="61"/>
        <v>3.73</v>
      </c>
    </row>
    <row r="477" spans="1:6">
      <c r="A477" s="322"/>
      <c r="B477" s="219"/>
      <c r="C477" s="215"/>
      <c r="D477" s="229"/>
      <c r="E477" s="289"/>
      <c r="F477" s="223"/>
    </row>
    <row r="478" spans="1:6">
      <c r="A478" s="322"/>
      <c r="B478" s="219"/>
      <c r="C478" s="215"/>
      <c r="D478" s="229"/>
      <c r="E478" s="289"/>
      <c r="F478" s="223"/>
    </row>
    <row r="479" spans="1:6">
      <c r="A479" s="322"/>
      <c r="B479" s="219"/>
      <c r="C479" s="215"/>
      <c r="D479" s="229"/>
      <c r="E479" s="289"/>
      <c r="F479" s="223"/>
    </row>
    <row r="480" spans="1:6" ht="40.5" customHeight="1">
      <c r="A480" s="237"/>
      <c r="B480" s="238" t="s">
        <v>185</v>
      </c>
      <c r="C480" s="239"/>
      <c r="D480" s="240"/>
      <c r="E480" s="241"/>
      <c r="F480" s="242">
        <f>SUM(F416:F479)</f>
        <v>1556.5330000000001</v>
      </c>
    </row>
    <row r="481" spans="1:6">
      <c r="A481" s="243"/>
      <c r="B481" s="244" t="s">
        <v>186</v>
      </c>
      <c r="C481" s="245"/>
      <c r="D481" s="246"/>
      <c r="E481" s="247"/>
      <c r="F481" s="248">
        <v>6.0111747938421251E-2</v>
      </c>
    </row>
    <row r="482" spans="1:6">
      <c r="A482" s="249"/>
      <c r="B482" s="250"/>
      <c r="C482" s="251"/>
      <c r="D482" s="252"/>
      <c r="E482" s="253"/>
      <c r="F482" s="248"/>
    </row>
    <row r="483" spans="1:6">
      <c r="A483" s="249"/>
      <c r="B483" s="250"/>
      <c r="C483" s="251"/>
      <c r="D483" s="252"/>
      <c r="E483" s="253"/>
      <c r="F483" s="248"/>
    </row>
    <row r="484" spans="1:6">
      <c r="A484" s="254"/>
      <c r="B484" s="255"/>
      <c r="C484" s="256"/>
      <c r="D484" s="257"/>
      <c r="E484" s="258"/>
      <c r="F484" s="248"/>
    </row>
    <row r="485" spans="1:6">
      <c r="A485" s="213"/>
      <c r="B485" s="323" t="s">
        <v>267</v>
      </c>
      <c r="C485" s="215"/>
      <c r="D485" s="216"/>
      <c r="E485" s="261"/>
      <c r="F485" s="261">
        <v>0</v>
      </c>
    </row>
    <row r="486" spans="1:6">
      <c r="A486" s="213"/>
      <c r="B486" s="324"/>
      <c r="C486" s="215"/>
      <c r="D486" s="216"/>
      <c r="E486" s="261"/>
      <c r="F486" s="261"/>
    </row>
    <row r="487" spans="1:6">
      <c r="A487" s="213"/>
      <c r="B487" s="324"/>
      <c r="C487" s="215"/>
      <c r="D487" s="216"/>
      <c r="E487" s="261"/>
      <c r="F487" s="261"/>
    </row>
    <row r="488" spans="1:6">
      <c r="A488" s="213"/>
      <c r="B488" s="325"/>
      <c r="C488" s="215"/>
      <c r="D488" s="216"/>
      <c r="E488" s="261"/>
      <c r="F488" s="261"/>
    </row>
    <row r="489" spans="1:6">
      <c r="A489" s="213"/>
      <c r="B489" s="326" t="s">
        <v>268</v>
      </c>
      <c r="C489" s="215"/>
      <c r="D489" s="321"/>
      <c r="E489" s="261"/>
      <c r="F489" s="261">
        <v>0</v>
      </c>
    </row>
    <row r="490" spans="1:6">
      <c r="A490" s="213"/>
      <c r="B490" s="326"/>
      <c r="C490" s="215"/>
      <c r="D490" s="321"/>
      <c r="E490" s="261"/>
      <c r="F490" s="261"/>
    </row>
    <row r="491" spans="1:6">
      <c r="A491" s="213"/>
      <c r="B491" s="326"/>
      <c r="C491" s="215"/>
      <c r="D491" s="321"/>
      <c r="E491" s="261"/>
      <c r="F491" s="261"/>
    </row>
    <row r="492" spans="1:6">
      <c r="A492" s="213"/>
      <c r="B492" s="326"/>
      <c r="C492" s="215"/>
      <c r="D492" s="321"/>
      <c r="E492" s="261"/>
      <c r="F492" s="261"/>
    </row>
    <row r="493" spans="1:6" ht="15.95" customHeight="1">
      <c r="A493" s="213">
        <v>1</v>
      </c>
      <c r="B493" s="219" t="s">
        <v>269</v>
      </c>
      <c r="C493" s="205" t="s">
        <v>305</v>
      </c>
      <c r="D493" s="229">
        <v>19.5</v>
      </c>
      <c r="E493" s="222">
        <v>1.17</v>
      </c>
      <c r="F493" s="223">
        <f>D493*E493</f>
        <v>22.814999999999998</v>
      </c>
    </row>
    <row r="494" spans="1:6" ht="15.95" customHeight="1">
      <c r="A494" s="213"/>
      <c r="B494" s="219"/>
      <c r="C494" s="215"/>
      <c r="D494" s="229"/>
      <c r="E494" s="222"/>
      <c r="F494" s="223"/>
    </row>
    <row r="495" spans="1:6" ht="15.95" customHeight="1">
      <c r="A495" s="213"/>
      <c r="B495" s="219"/>
      <c r="C495" s="215"/>
      <c r="D495" s="229"/>
      <c r="E495" s="222"/>
      <c r="F495" s="223"/>
    </row>
    <row r="496" spans="1:6" ht="15.95" customHeight="1">
      <c r="A496" s="213"/>
      <c r="B496" s="219"/>
      <c r="C496" s="215"/>
      <c r="D496" s="229"/>
      <c r="E496" s="222"/>
      <c r="F496" s="223"/>
    </row>
    <row r="497" spans="1:6">
      <c r="A497" s="213">
        <v>2</v>
      </c>
      <c r="B497" s="219" t="s">
        <v>270</v>
      </c>
      <c r="C497" s="205" t="s">
        <v>305</v>
      </c>
      <c r="D497" s="229">
        <v>4.0500000000000007</v>
      </c>
      <c r="E497" s="222">
        <v>3.52</v>
      </c>
      <c r="F497" s="223">
        <f t="shared" ref="F497" si="62">D497*E497</f>
        <v>14.256000000000002</v>
      </c>
    </row>
    <row r="498" spans="1:6">
      <c r="A498" s="213"/>
      <c r="B498" s="219"/>
      <c r="C498" s="215"/>
      <c r="D498" s="229"/>
      <c r="E498" s="222"/>
      <c r="F498" s="223"/>
    </row>
    <row r="499" spans="1:6">
      <c r="A499" s="213"/>
      <c r="B499" s="219"/>
      <c r="C499" s="215"/>
      <c r="D499" s="229"/>
      <c r="E499" s="222"/>
      <c r="F499" s="223"/>
    </row>
    <row r="500" spans="1:6">
      <c r="A500" s="213"/>
      <c r="B500" s="219"/>
      <c r="C500" s="215"/>
      <c r="D500" s="229"/>
      <c r="E500" s="222"/>
      <c r="F500" s="223"/>
    </row>
    <row r="501" spans="1:6" ht="12.6" customHeight="1">
      <c r="A501" s="213">
        <v>3</v>
      </c>
      <c r="B501" s="219" t="s">
        <v>255</v>
      </c>
      <c r="C501" s="205" t="s">
        <v>305</v>
      </c>
      <c r="D501" s="229">
        <v>7.5</v>
      </c>
      <c r="E501" s="222">
        <v>6.53</v>
      </c>
      <c r="F501" s="223">
        <f t="shared" ref="F501" si="63">D501*E501</f>
        <v>48.975000000000001</v>
      </c>
    </row>
    <row r="502" spans="1:6">
      <c r="A502" s="213"/>
      <c r="B502" s="219"/>
      <c r="C502" s="215"/>
      <c r="D502" s="229"/>
      <c r="E502" s="222"/>
      <c r="F502" s="223"/>
    </row>
    <row r="503" spans="1:6">
      <c r="A503" s="213"/>
      <c r="B503" s="219"/>
      <c r="C503" s="215"/>
      <c r="D503" s="229"/>
      <c r="E503" s="222"/>
      <c r="F503" s="223"/>
    </row>
    <row r="504" spans="1:6">
      <c r="A504" s="213"/>
      <c r="B504" s="219"/>
      <c r="C504" s="215"/>
      <c r="D504" s="229"/>
      <c r="E504" s="222"/>
      <c r="F504" s="223"/>
    </row>
    <row r="505" spans="1:6">
      <c r="A505" s="213">
        <v>4</v>
      </c>
      <c r="B505" s="219" t="s">
        <v>260</v>
      </c>
      <c r="C505" s="205" t="s">
        <v>305</v>
      </c>
      <c r="D505" s="229">
        <v>16.049999999999997</v>
      </c>
      <c r="E505" s="222">
        <v>1.8</v>
      </c>
      <c r="F505" s="223">
        <f t="shared" ref="F505" si="64">D505*E505</f>
        <v>28.889999999999997</v>
      </c>
    </row>
    <row r="506" spans="1:6">
      <c r="A506" s="213"/>
      <c r="B506" s="219"/>
      <c r="C506" s="215"/>
      <c r="D506" s="229"/>
      <c r="E506" s="222"/>
      <c r="F506" s="223"/>
    </row>
    <row r="507" spans="1:6">
      <c r="A507" s="213"/>
      <c r="B507" s="219"/>
      <c r="C507" s="215"/>
      <c r="D507" s="229"/>
      <c r="E507" s="222"/>
      <c r="F507" s="223"/>
    </row>
    <row r="508" spans="1:6">
      <c r="A508" s="213"/>
      <c r="B508" s="219"/>
      <c r="C508" s="215"/>
      <c r="D508" s="229"/>
      <c r="E508" s="222"/>
      <c r="F508" s="223"/>
    </row>
    <row r="509" spans="1:6" ht="18" customHeight="1">
      <c r="A509" s="213">
        <v>5</v>
      </c>
      <c r="B509" s="327" t="s">
        <v>271</v>
      </c>
      <c r="C509" s="328" t="s">
        <v>197</v>
      </c>
      <c r="D509" s="329">
        <v>11.399999999999999</v>
      </c>
      <c r="E509" s="222">
        <v>2.34</v>
      </c>
      <c r="F509" s="223">
        <f t="shared" ref="F509" si="65">D509*E509</f>
        <v>26.675999999999995</v>
      </c>
    </row>
    <row r="510" spans="1:6" ht="18" customHeight="1">
      <c r="A510" s="213"/>
      <c r="B510" s="330"/>
      <c r="C510" s="331"/>
      <c r="D510" s="332"/>
      <c r="E510" s="222"/>
      <c r="F510" s="223"/>
    </row>
    <row r="511" spans="1:6" ht="18" customHeight="1">
      <c r="A511" s="213"/>
      <c r="B511" s="330"/>
      <c r="C511" s="331"/>
      <c r="D511" s="332"/>
      <c r="E511" s="222"/>
      <c r="F511" s="223"/>
    </row>
    <row r="512" spans="1:6" ht="18" customHeight="1">
      <c r="A512" s="213"/>
      <c r="B512" s="333"/>
      <c r="C512" s="334"/>
      <c r="D512" s="335"/>
      <c r="E512" s="222"/>
      <c r="F512" s="223"/>
    </row>
    <row r="513" spans="1:6" ht="33.75" customHeight="1">
      <c r="A513" s="237"/>
      <c r="B513" s="238" t="s">
        <v>185</v>
      </c>
      <c r="C513" s="239"/>
      <c r="D513" s="240"/>
      <c r="E513" s="241"/>
      <c r="F513" s="242">
        <f>SUM(F493:F512)</f>
        <v>141.61199999999999</v>
      </c>
    </row>
    <row r="514" spans="1:6">
      <c r="A514" s="243"/>
      <c r="B514" s="244" t="s">
        <v>186</v>
      </c>
      <c r="C514" s="245"/>
      <c r="D514" s="246"/>
      <c r="E514" s="247"/>
      <c r="F514" s="248">
        <v>5.4689138290390949E-3</v>
      </c>
    </row>
    <row r="515" spans="1:6">
      <c r="A515" s="249"/>
      <c r="B515" s="250"/>
      <c r="C515" s="251"/>
      <c r="D515" s="252"/>
      <c r="E515" s="253"/>
      <c r="F515" s="248"/>
    </row>
    <row r="516" spans="1:6">
      <c r="A516" s="249"/>
      <c r="B516" s="250"/>
      <c r="C516" s="251"/>
      <c r="D516" s="252"/>
      <c r="E516" s="253"/>
      <c r="F516" s="248"/>
    </row>
    <row r="517" spans="1:6">
      <c r="A517" s="254"/>
      <c r="B517" s="255"/>
      <c r="C517" s="256"/>
      <c r="D517" s="257"/>
      <c r="E517" s="258"/>
      <c r="F517" s="248"/>
    </row>
    <row r="518" spans="1:6">
      <c r="A518" s="213"/>
      <c r="B518" s="336" t="s">
        <v>272</v>
      </c>
      <c r="C518" s="215"/>
      <c r="D518" s="216">
        <v>0</v>
      </c>
      <c r="E518" s="261"/>
      <c r="F518" s="261">
        <v>0</v>
      </c>
    </row>
    <row r="519" spans="1:6">
      <c r="A519" s="213"/>
      <c r="B519" s="336"/>
      <c r="C519" s="215"/>
      <c r="D519" s="216"/>
      <c r="E519" s="261"/>
      <c r="F519" s="261"/>
    </row>
    <row r="520" spans="1:6">
      <c r="A520" s="213"/>
      <c r="B520" s="336"/>
      <c r="C520" s="215"/>
      <c r="D520" s="216"/>
      <c r="E520" s="261"/>
      <c r="F520" s="261"/>
    </row>
    <row r="521" spans="1:6">
      <c r="A521" s="213"/>
      <c r="B521" s="336"/>
      <c r="C521" s="215"/>
      <c r="D521" s="216"/>
      <c r="E521" s="261"/>
      <c r="F521" s="261"/>
    </row>
    <row r="522" spans="1:6">
      <c r="A522" s="269">
        <v>1</v>
      </c>
      <c r="B522" s="337" t="s">
        <v>273</v>
      </c>
      <c r="C522" s="294" t="s">
        <v>274</v>
      </c>
      <c r="D522" s="338">
        <v>1</v>
      </c>
      <c r="E522" s="314">
        <v>4.5030000000000001</v>
      </c>
      <c r="F522" s="223">
        <f>D522*E522</f>
        <v>4.5030000000000001</v>
      </c>
    </row>
    <row r="523" spans="1:6">
      <c r="A523" s="269"/>
      <c r="B523" s="337"/>
      <c r="C523" s="296"/>
      <c r="D523" s="338"/>
      <c r="E523" s="314"/>
      <c r="F523" s="223"/>
    </row>
    <row r="524" spans="1:6">
      <c r="A524" s="269"/>
      <c r="B524" s="337"/>
      <c r="C524" s="296"/>
      <c r="D524" s="338"/>
      <c r="E524" s="314"/>
      <c r="F524" s="223"/>
    </row>
    <row r="525" spans="1:6">
      <c r="A525" s="269"/>
      <c r="B525" s="337"/>
      <c r="C525" s="296"/>
      <c r="D525" s="338"/>
      <c r="E525" s="314"/>
      <c r="F525" s="223"/>
    </row>
    <row r="526" spans="1:6" ht="21.95" customHeight="1">
      <c r="A526" s="269">
        <v>2</v>
      </c>
      <c r="B526" s="337" t="s">
        <v>275</v>
      </c>
      <c r="C526" s="294" t="s">
        <v>176</v>
      </c>
      <c r="D526" s="66">
        <v>92</v>
      </c>
      <c r="E526" s="314">
        <v>1.23</v>
      </c>
      <c r="F526" s="223">
        <f t="shared" ref="F526" si="66">D526*E526</f>
        <v>113.16</v>
      </c>
    </row>
    <row r="527" spans="1:6" ht="21.95" customHeight="1">
      <c r="A527" s="269"/>
      <c r="B527" s="337"/>
      <c r="C527" s="296"/>
      <c r="D527" s="66"/>
      <c r="E527" s="314"/>
      <c r="F527" s="223"/>
    </row>
    <row r="528" spans="1:6" ht="21.95" customHeight="1">
      <c r="A528" s="269"/>
      <c r="B528" s="337"/>
      <c r="C528" s="296"/>
      <c r="D528" s="66"/>
      <c r="E528" s="314"/>
      <c r="F528" s="223"/>
    </row>
    <row r="529" spans="1:6" ht="21.95" customHeight="1">
      <c r="A529" s="269"/>
      <c r="B529" s="337"/>
      <c r="C529" s="296"/>
      <c r="D529" s="66"/>
      <c r="E529" s="314"/>
      <c r="F529" s="223"/>
    </row>
    <row r="530" spans="1:6" ht="21" customHeight="1">
      <c r="A530" s="269">
        <v>3</v>
      </c>
      <c r="B530" s="337" t="s">
        <v>276</v>
      </c>
      <c r="C530" s="294" t="s">
        <v>176</v>
      </c>
      <c r="D530" s="66">
        <v>48</v>
      </c>
      <c r="E530" s="314">
        <v>0.89</v>
      </c>
      <c r="F530" s="223">
        <f t="shared" ref="F530" si="67">D530*E530</f>
        <v>42.72</v>
      </c>
    </row>
    <row r="531" spans="1:6" ht="21" customHeight="1">
      <c r="A531" s="269"/>
      <c r="B531" s="337"/>
      <c r="C531" s="296"/>
      <c r="D531" s="66"/>
      <c r="E531" s="314"/>
      <c r="F531" s="223"/>
    </row>
    <row r="532" spans="1:6" ht="21" customHeight="1">
      <c r="A532" s="269"/>
      <c r="B532" s="337"/>
      <c r="C532" s="296"/>
      <c r="D532" s="66"/>
      <c r="E532" s="314"/>
      <c r="F532" s="223"/>
    </row>
    <row r="533" spans="1:6" ht="21" customHeight="1">
      <c r="A533" s="269"/>
      <c r="B533" s="337"/>
      <c r="C533" s="296"/>
      <c r="D533" s="66"/>
      <c r="E533" s="314"/>
      <c r="F533" s="223"/>
    </row>
    <row r="534" spans="1:6" ht="21.95" customHeight="1">
      <c r="A534" s="269">
        <v>4</v>
      </c>
      <c r="B534" s="337" t="s">
        <v>277</v>
      </c>
      <c r="C534" s="294" t="s">
        <v>176</v>
      </c>
      <c r="D534" s="66">
        <v>96</v>
      </c>
      <c r="E534" s="314">
        <v>0.72</v>
      </c>
      <c r="F534" s="223">
        <f t="shared" ref="F534" si="68">D534*E534</f>
        <v>69.12</v>
      </c>
    </row>
    <row r="535" spans="1:6" ht="21.95" customHeight="1">
      <c r="A535" s="269"/>
      <c r="B535" s="337"/>
      <c r="C535" s="296"/>
      <c r="D535" s="66"/>
      <c r="E535" s="314"/>
      <c r="F535" s="223"/>
    </row>
    <row r="536" spans="1:6" ht="21.95" customHeight="1">
      <c r="A536" s="269"/>
      <c r="B536" s="337"/>
      <c r="C536" s="296"/>
      <c r="D536" s="66"/>
      <c r="E536" s="314"/>
      <c r="F536" s="223"/>
    </row>
    <row r="537" spans="1:6" ht="21.95" customHeight="1">
      <c r="A537" s="269"/>
      <c r="B537" s="337"/>
      <c r="C537" s="296"/>
      <c r="D537" s="66"/>
      <c r="E537" s="314"/>
      <c r="F537" s="223"/>
    </row>
    <row r="538" spans="1:6" ht="22.5" customHeight="1">
      <c r="A538" s="269">
        <v>5</v>
      </c>
      <c r="B538" s="337" t="s">
        <v>278</v>
      </c>
      <c r="C538" s="294" t="s">
        <v>176</v>
      </c>
      <c r="D538" s="66">
        <v>61</v>
      </c>
      <c r="E538" s="314">
        <v>0.6</v>
      </c>
      <c r="F538" s="223">
        <f t="shared" ref="F538" si="69">D538*E538</f>
        <v>36.6</v>
      </c>
    </row>
    <row r="539" spans="1:6" ht="22.5" customHeight="1">
      <c r="A539" s="269"/>
      <c r="B539" s="337"/>
      <c r="C539" s="296"/>
      <c r="D539" s="66"/>
      <c r="E539" s="314"/>
      <c r="F539" s="223"/>
    </row>
    <row r="540" spans="1:6" ht="22.5" customHeight="1">
      <c r="A540" s="269"/>
      <c r="B540" s="337"/>
      <c r="C540" s="296"/>
      <c r="D540" s="66"/>
      <c r="E540" s="314"/>
      <c r="F540" s="223"/>
    </row>
    <row r="541" spans="1:6" ht="22.5" customHeight="1">
      <c r="A541" s="269"/>
      <c r="B541" s="337"/>
      <c r="C541" s="296"/>
      <c r="D541" s="66"/>
      <c r="E541" s="314"/>
      <c r="F541" s="223"/>
    </row>
    <row r="542" spans="1:6" ht="12.6" customHeight="1">
      <c r="A542" s="269">
        <v>6</v>
      </c>
      <c r="B542" s="232" t="s">
        <v>279</v>
      </c>
      <c r="C542" s="228" t="s">
        <v>180</v>
      </c>
      <c r="D542" s="339">
        <v>68</v>
      </c>
      <c r="E542" s="314">
        <v>1.75</v>
      </c>
      <c r="F542" s="223">
        <f t="shared" ref="F542" si="70">D542*E542</f>
        <v>119</v>
      </c>
    </row>
    <row r="543" spans="1:6">
      <c r="A543" s="269"/>
      <c r="B543" s="233"/>
      <c r="C543" s="230"/>
      <c r="D543" s="340"/>
      <c r="E543" s="314"/>
      <c r="F543" s="223"/>
    </row>
    <row r="544" spans="1:6">
      <c r="A544" s="269"/>
      <c r="B544" s="233"/>
      <c r="C544" s="230"/>
      <c r="D544" s="340"/>
      <c r="E544" s="314"/>
      <c r="F544" s="223"/>
    </row>
    <row r="545" spans="1:6">
      <c r="A545" s="269"/>
      <c r="B545" s="234"/>
      <c r="C545" s="231"/>
      <c r="D545" s="341"/>
      <c r="E545" s="314"/>
      <c r="F545" s="223"/>
    </row>
    <row r="546" spans="1:6">
      <c r="A546" s="269">
        <v>7</v>
      </c>
      <c r="B546" s="232" t="s">
        <v>280</v>
      </c>
      <c r="C546" s="228" t="s">
        <v>180</v>
      </c>
      <c r="D546" s="339">
        <v>3</v>
      </c>
      <c r="E546" s="314">
        <v>3.15</v>
      </c>
      <c r="F546" s="223">
        <f t="shared" ref="F546" si="71">D546*E546</f>
        <v>9.4499999999999993</v>
      </c>
    </row>
    <row r="547" spans="1:6">
      <c r="A547" s="269"/>
      <c r="B547" s="233"/>
      <c r="C547" s="230"/>
      <c r="D547" s="340"/>
      <c r="E547" s="314"/>
      <c r="F547" s="223"/>
    </row>
    <row r="548" spans="1:6">
      <c r="A548" s="269"/>
      <c r="B548" s="233"/>
      <c r="C548" s="230"/>
      <c r="D548" s="340"/>
      <c r="E548" s="314"/>
      <c r="F548" s="223"/>
    </row>
    <row r="549" spans="1:6">
      <c r="A549" s="269"/>
      <c r="B549" s="234"/>
      <c r="C549" s="231"/>
      <c r="D549" s="341"/>
      <c r="E549" s="314"/>
      <c r="F549" s="223"/>
    </row>
    <row r="550" spans="1:6">
      <c r="A550" s="269">
        <v>8</v>
      </c>
      <c r="B550" s="337" t="s">
        <v>281</v>
      </c>
      <c r="C550" s="228" t="s">
        <v>180</v>
      </c>
      <c r="D550" s="66">
        <v>30</v>
      </c>
      <c r="E550" s="314">
        <v>1.76</v>
      </c>
      <c r="F550" s="223">
        <f>D550*E550</f>
        <v>52.8</v>
      </c>
    </row>
    <row r="551" spans="1:6">
      <c r="A551" s="269"/>
      <c r="B551" s="342"/>
      <c r="C551" s="230"/>
      <c r="D551" s="66"/>
      <c r="E551" s="314"/>
      <c r="F551" s="223"/>
    </row>
    <row r="552" spans="1:6">
      <c r="A552" s="269"/>
      <c r="B552" s="342"/>
      <c r="C552" s="230"/>
      <c r="D552" s="66"/>
      <c r="E552" s="314"/>
      <c r="F552" s="223"/>
    </row>
    <row r="553" spans="1:6">
      <c r="A553" s="269"/>
      <c r="B553" s="342"/>
      <c r="C553" s="231"/>
      <c r="D553" s="66"/>
      <c r="E553" s="314"/>
      <c r="F553" s="223"/>
    </row>
    <row r="554" spans="1:6">
      <c r="A554" s="269">
        <v>9</v>
      </c>
      <c r="B554" s="232" t="s">
        <v>282</v>
      </c>
      <c r="C554" s="228" t="s">
        <v>180</v>
      </c>
      <c r="D554" s="339">
        <v>2</v>
      </c>
      <c r="E554" s="314">
        <v>4.63</v>
      </c>
      <c r="F554" s="223">
        <f t="shared" ref="F554" si="72">D554*E554</f>
        <v>9.26</v>
      </c>
    </row>
    <row r="555" spans="1:6">
      <c r="A555" s="269"/>
      <c r="B555" s="233"/>
      <c r="C555" s="230"/>
      <c r="D555" s="340"/>
      <c r="E555" s="314"/>
      <c r="F555" s="223"/>
    </row>
    <row r="556" spans="1:6">
      <c r="A556" s="269"/>
      <c r="B556" s="233"/>
      <c r="C556" s="230"/>
      <c r="D556" s="340"/>
      <c r="E556" s="314"/>
      <c r="F556" s="223"/>
    </row>
    <row r="557" spans="1:6">
      <c r="A557" s="269"/>
      <c r="B557" s="234"/>
      <c r="C557" s="231"/>
      <c r="D557" s="341"/>
      <c r="E557" s="314"/>
      <c r="F557" s="223"/>
    </row>
    <row r="558" spans="1:6">
      <c r="A558" s="269">
        <v>10</v>
      </c>
      <c r="B558" s="232" t="s">
        <v>283</v>
      </c>
      <c r="C558" s="228" t="s">
        <v>226</v>
      </c>
      <c r="D558" s="339">
        <v>22</v>
      </c>
      <c r="E558" s="314">
        <v>0.15</v>
      </c>
      <c r="F558" s="223">
        <f t="shared" ref="F558" si="73">D558*E558</f>
        <v>3.3</v>
      </c>
    </row>
    <row r="559" spans="1:6">
      <c r="A559" s="269"/>
      <c r="B559" s="233"/>
      <c r="C559" s="230"/>
      <c r="D559" s="340"/>
      <c r="E559" s="314"/>
      <c r="F559" s="223"/>
    </row>
    <row r="560" spans="1:6">
      <c r="A560" s="269"/>
      <c r="B560" s="233"/>
      <c r="C560" s="230"/>
      <c r="D560" s="340"/>
      <c r="E560" s="314"/>
      <c r="F560" s="223"/>
    </row>
    <row r="561" spans="1:6">
      <c r="A561" s="269"/>
      <c r="B561" s="234"/>
      <c r="C561" s="231"/>
      <c r="D561" s="341"/>
      <c r="E561" s="314"/>
      <c r="F561" s="223"/>
    </row>
    <row r="562" spans="1:6">
      <c r="A562" s="269">
        <v>11</v>
      </c>
      <c r="B562" s="337" t="s">
        <v>284</v>
      </c>
      <c r="C562" s="294" t="s">
        <v>197</v>
      </c>
      <c r="D562" s="338">
        <v>0.01</v>
      </c>
      <c r="E562" s="314">
        <v>2480</v>
      </c>
      <c r="F562" s="223">
        <f t="shared" ref="F562" si="74">D562*E562</f>
        <v>24.8</v>
      </c>
    </row>
    <row r="563" spans="1:6">
      <c r="A563" s="269"/>
      <c r="B563" s="337"/>
      <c r="C563" s="296"/>
      <c r="D563" s="338"/>
      <c r="E563" s="314"/>
      <c r="F563" s="223"/>
    </row>
    <row r="564" spans="1:6">
      <c r="A564" s="269"/>
      <c r="B564" s="337"/>
      <c r="C564" s="296"/>
      <c r="D564" s="338"/>
      <c r="E564" s="314"/>
      <c r="F564" s="223"/>
    </row>
    <row r="565" spans="1:6">
      <c r="A565" s="269"/>
      <c r="B565" s="337"/>
      <c r="C565" s="296"/>
      <c r="D565" s="338"/>
      <c r="E565" s="314"/>
      <c r="F565" s="223"/>
    </row>
    <row r="566" spans="1:6">
      <c r="A566" s="269">
        <v>12</v>
      </c>
      <c r="B566" s="232" t="s">
        <v>285</v>
      </c>
      <c r="C566" s="228" t="s">
        <v>180</v>
      </c>
      <c r="D566" s="66">
        <v>2</v>
      </c>
      <c r="E566" s="314">
        <v>4.71</v>
      </c>
      <c r="F566" s="223">
        <f t="shared" ref="F566" si="75">D566*E566</f>
        <v>9.42</v>
      </c>
    </row>
    <row r="567" spans="1:6">
      <c r="A567" s="269"/>
      <c r="B567" s="233"/>
      <c r="C567" s="230"/>
      <c r="D567" s="66"/>
      <c r="E567" s="314"/>
      <c r="F567" s="223"/>
    </row>
    <row r="568" spans="1:6">
      <c r="A568" s="269"/>
      <c r="B568" s="233"/>
      <c r="C568" s="230"/>
      <c r="D568" s="66"/>
      <c r="E568" s="314"/>
      <c r="F568" s="223"/>
    </row>
    <row r="569" spans="1:6">
      <c r="A569" s="269"/>
      <c r="B569" s="234"/>
      <c r="C569" s="231"/>
      <c r="D569" s="66"/>
      <c r="E569" s="314"/>
      <c r="F569" s="223"/>
    </row>
    <row r="570" spans="1:6" ht="30" customHeight="1">
      <c r="A570" s="237"/>
      <c r="B570" s="238" t="s">
        <v>185</v>
      </c>
      <c r="C570" s="239"/>
      <c r="D570" s="315"/>
      <c r="E570" s="316"/>
      <c r="F570" s="316">
        <f>SUM(F522:F569)</f>
        <v>494.13300000000004</v>
      </c>
    </row>
    <row r="571" spans="1:6">
      <c r="A571" s="243"/>
      <c r="B571" s="244" t="s">
        <v>186</v>
      </c>
      <c r="C571" s="245"/>
      <c r="D571" s="246"/>
      <c r="E571" s="247"/>
      <c r="F571" s="248">
        <v>1.9082922330625762E-2</v>
      </c>
    </row>
    <row r="572" spans="1:6">
      <c r="A572" s="249"/>
      <c r="B572" s="250"/>
      <c r="C572" s="251"/>
      <c r="D572" s="252"/>
      <c r="E572" s="253"/>
      <c r="F572" s="248"/>
    </row>
    <row r="573" spans="1:6">
      <c r="A573" s="249"/>
      <c r="B573" s="250"/>
      <c r="C573" s="251"/>
      <c r="D573" s="252"/>
      <c r="E573" s="253"/>
      <c r="F573" s="248"/>
    </row>
    <row r="574" spans="1:6">
      <c r="A574" s="254"/>
      <c r="B574" s="255"/>
      <c r="C574" s="256"/>
      <c r="D574" s="257"/>
      <c r="E574" s="258"/>
      <c r="F574" s="248"/>
    </row>
    <row r="575" spans="1:6">
      <c r="A575" s="343"/>
      <c r="B575" s="344" t="s">
        <v>286</v>
      </c>
      <c r="C575" s="345"/>
      <c r="D575" s="346"/>
      <c r="E575" s="347"/>
      <c r="F575" s="348">
        <f>F570+F513+F480+F407+F386+F365+F344+F303+F262+F173+F152+F123+F106+F85</f>
        <v>24190.649999999994</v>
      </c>
    </row>
    <row r="576" spans="1:6">
      <c r="A576" s="349"/>
      <c r="B576" s="350"/>
      <c r="C576" s="345"/>
      <c r="D576" s="346"/>
      <c r="E576" s="347"/>
      <c r="F576" s="348"/>
    </row>
    <row r="577" spans="1:6">
      <c r="A577" s="349"/>
      <c r="B577" s="350"/>
      <c r="C577" s="345"/>
      <c r="D577" s="346"/>
      <c r="E577" s="347"/>
      <c r="F577" s="348"/>
    </row>
    <row r="578" spans="1:6">
      <c r="A578" s="351"/>
      <c r="B578" s="352"/>
      <c r="C578" s="345"/>
      <c r="D578" s="346"/>
      <c r="E578" s="347"/>
      <c r="F578" s="348"/>
    </row>
    <row r="579" spans="1:6">
      <c r="A579" s="243"/>
      <c r="B579" s="244" t="s">
        <v>186</v>
      </c>
      <c r="C579" s="245"/>
      <c r="D579" s="246"/>
      <c r="E579" s="353"/>
      <c r="F579" s="248">
        <v>0.93421871252750155</v>
      </c>
    </row>
    <row r="580" spans="1:6">
      <c r="A580" s="249"/>
      <c r="B580" s="250"/>
      <c r="C580" s="251"/>
      <c r="D580" s="252"/>
      <c r="E580" s="353"/>
      <c r="F580" s="248"/>
    </row>
    <row r="581" spans="1:6">
      <c r="A581" s="249"/>
      <c r="B581" s="250"/>
      <c r="C581" s="251"/>
      <c r="D581" s="252"/>
      <c r="E581" s="353"/>
      <c r="F581" s="248"/>
    </row>
    <row r="582" spans="1:6">
      <c r="A582" s="254"/>
      <c r="B582" s="255"/>
      <c r="C582" s="256"/>
      <c r="D582" s="257"/>
      <c r="E582" s="353"/>
      <c r="F582" s="248"/>
    </row>
    <row r="583" spans="1:6">
      <c r="A583" s="243"/>
      <c r="B583" s="244" t="s">
        <v>287</v>
      </c>
      <c r="C583" s="354"/>
      <c r="D583" s="246"/>
      <c r="E583" s="353"/>
      <c r="F583" s="353"/>
    </row>
    <row r="584" spans="1:6">
      <c r="A584" s="249"/>
      <c r="B584" s="250"/>
      <c r="C584" s="354"/>
      <c r="D584" s="252"/>
      <c r="E584" s="353"/>
      <c r="F584" s="353"/>
    </row>
    <row r="585" spans="1:6">
      <c r="A585" s="249"/>
      <c r="B585" s="250"/>
      <c r="C585" s="354"/>
      <c r="D585" s="252"/>
      <c r="E585" s="353"/>
      <c r="F585" s="353"/>
    </row>
    <row r="586" spans="1:6">
      <c r="A586" s="254"/>
      <c r="B586" s="255"/>
      <c r="C586" s="354"/>
      <c r="D586" s="257"/>
      <c r="E586" s="353"/>
      <c r="F586" s="353"/>
    </row>
    <row r="587" spans="1:6" ht="13.5" customHeight="1">
      <c r="A587" s="279">
        <v>1</v>
      </c>
      <c r="B587" s="232" t="s">
        <v>288</v>
      </c>
      <c r="C587" s="280" t="s">
        <v>206</v>
      </c>
      <c r="D587" s="229">
        <v>1</v>
      </c>
      <c r="E587" s="289">
        <v>1700</v>
      </c>
      <c r="F587" s="355">
        <f>D587*E587</f>
        <v>1700</v>
      </c>
    </row>
    <row r="588" spans="1:6" ht="14.25" customHeight="1">
      <c r="A588" s="282"/>
      <c r="B588" s="233"/>
      <c r="C588" s="283"/>
      <c r="D588" s="229"/>
      <c r="E588" s="289"/>
      <c r="F588" s="355"/>
    </row>
    <row r="589" spans="1:6" ht="13.5" customHeight="1">
      <c r="A589" s="282"/>
      <c r="B589" s="233"/>
      <c r="C589" s="283"/>
      <c r="D589" s="229"/>
      <c r="E589" s="289"/>
      <c r="F589" s="355"/>
    </row>
    <row r="590" spans="1:6" ht="13.5" customHeight="1">
      <c r="A590" s="285"/>
      <c r="B590" s="234"/>
      <c r="C590" s="286"/>
      <c r="D590" s="229"/>
      <c r="E590" s="289"/>
      <c r="F590" s="355"/>
    </row>
    <row r="591" spans="1:6">
      <c r="A591" s="213">
        <v>3</v>
      </c>
      <c r="B591" s="356" t="s">
        <v>265</v>
      </c>
      <c r="C591" s="228" t="s">
        <v>180</v>
      </c>
      <c r="D591" s="357">
        <v>1</v>
      </c>
      <c r="E591" s="289">
        <v>1.67</v>
      </c>
      <c r="F591" s="355">
        <f t="shared" ref="F591" si="76">D591*E591</f>
        <v>1.67</v>
      </c>
    </row>
    <row r="592" spans="1:6">
      <c r="A592" s="213"/>
      <c r="B592" s="356"/>
      <c r="C592" s="230"/>
      <c r="D592" s="357"/>
      <c r="E592" s="289"/>
      <c r="F592" s="355"/>
    </row>
    <row r="593" spans="1:6">
      <c r="A593" s="213"/>
      <c r="B593" s="356"/>
      <c r="C593" s="230"/>
      <c r="D593" s="357"/>
      <c r="E593" s="289"/>
      <c r="F593" s="355"/>
    </row>
    <row r="594" spans="1:6">
      <c r="A594" s="213"/>
      <c r="B594" s="356"/>
      <c r="C594" s="231"/>
      <c r="D594" s="357"/>
      <c r="E594" s="289"/>
      <c r="F594" s="355"/>
    </row>
    <row r="595" spans="1:6">
      <c r="A595" s="213">
        <v>4</v>
      </c>
      <c r="B595" s="356" t="s">
        <v>266</v>
      </c>
      <c r="C595" s="228" t="s">
        <v>180</v>
      </c>
      <c r="D595" s="357">
        <v>1</v>
      </c>
      <c r="E595" s="289">
        <v>1.67</v>
      </c>
      <c r="F595" s="355">
        <f t="shared" ref="F595" si="77">D595*E595</f>
        <v>1.67</v>
      </c>
    </row>
    <row r="596" spans="1:6">
      <c r="A596" s="213"/>
      <c r="B596" s="356"/>
      <c r="C596" s="230"/>
      <c r="D596" s="357"/>
      <c r="E596" s="289"/>
      <c r="F596" s="355"/>
    </row>
    <row r="597" spans="1:6">
      <c r="A597" s="213"/>
      <c r="B597" s="356"/>
      <c r="C597" s="230"/>
      <c r="D597" s="357"/>
      <c r="E597" s="289"/>
      <c r="F597" s="355"/>
    </row>
    <row r="598" spans="1:6">
      <c r="A598" s="213"/>
      <c r="B598" s="356"/>
      <c r="C598" s="231"/>
      <c r="D598" s="357"/>
      <c r="E598" s="289"/>
      <c r="F598" s="355"/>
    </row>
    <row r="599" spans="1:6" ht="36" customHeight="1">
      <c r="A599" s="358"/>
      <c r="B599" s="359" t="s">
        <v>289</v>
      </c>
      <c r="C599" s="360"/>
      <c r="D599" s="361"/>
      <c r="E599" s="362"/>
      <c r="F599" s="363">
        <f>SUM(F587:F598)</f>
        <v>1703.3400000000001</v>
      </c>
    </row>
    <row r="600" spans="1:6">
      <c r="A600" s="243"/>
      <c r="B600" s="244" t="s">
        <v>290</v>
      </c>
      <c r="C600" s="354"/>
      <c r="D600" s="364"/>
      <c r="E600" s="353"/>
      <c r="F600" s="248">
        <v>6.5781287472498465E-2</v>
      </c>
    </row>
    <row r="601" spans="1:6">
      <c r="A601" s="249"/>
      <c r="B601" s="250"/>
      <c r="C601" s="354"/>
      <c r="D601" s="364"/>
      <c r="E601" s="353"/>
      <c r="F601" s="248"/>
    </row>
    <row r="602" spans="1:6">
      <c r="A602" s="249"/>
      <c r="B602" s="250"/>
      <c r="C602" s="354"/>
      <c r="D602" s="364"/>
      <c r="E602" s="353"/>
      <c r="F602" s="248"/>
    </row>
    <row r="603" spans="1:6">
      <c r="A603" s="254"/>
      <c r="B603" s="255"/>
      <c r="C603" s="354"/>
      <c r="D603" s="364"/>
      <c r="E603" s="353"/>
      <c r="F603" s="248"/>
    </row>
    <row r="604" spans="1:6">
      <c r="A604" s="343"/>
      <c r="B604" s="344" t="s">
        <v>291</v>
      </c>
      <c r="C604" s="345"/>
      <c r="D604" s="346"/>
      <c r="E604" s="347"/>
      <c r="F604" s="365">
        <f>F599+F575</f>
        <v>25893.989999999994</v>
      </c>
    </row>
    <row r="605" spans="1:6">
      <c r="A605" s="349"/>
      <c r="B605" s="350"/>
      <c r="C605" s="345"/>
      <c r="D605" s="346"/>
      <c r="E605" s="347"/>
      <c r="F605" s="365"/>
    </row>
    <row r="606" spans="1:6">
      <c r="A606" s="349"/>
      <c r="B606" s="350"/>
      <c r="C606" s="345"/>
      <c r="D606" s="346"/>
      <c r="E606" s="347"/>
      <c r="F606" s="365"/>
    </row>
    <row r="607" spans="1:6">
      <c r="A607" s="351"/>
      <c r="B607" s="352"/>
      <c r="C607" s="345"/>
      <c r="D607" s="346"/>
      <c r="E607" s="347"/>
      <c r="F607" s="365"/>
    </row>
    <row r="608" spans="1:6">
      <c r="A608" s="243"/>
      <c r="B608" s="244" t="s">
        <v>292</v>
      </c>
      <c r="C608" s="354"/>
      <c r="D608" s="364"/>
      <c r="E608" s="353"/>
      <c r="F608" s="366">
        <v>1</v>
      </c>
    </row>
    <row r="609" spans="1:6">
      <c r="A609" s="249"/>
      <c r="B609" s="250"/>
      <c r="C609" s="354"/>
      <c r="D609" s="364"/>
      <c r="E609" s="353"/>
      <c r="F609" s="366"/>
    </row>
    <row r="610" spans="1:6">
      <c r="A610" s="249"/>
      <c r="B610" s="250"/>
      <c r="C610" s="354"/>
      <c r="D610" s="364"/>
      <c r="E610" s="353"/>
      <c r="F610" s="366"/>
    </row>
    <row r="611" spans="1:6">
      <c r="A611" s="254"/>
      <c r="B611" s="255"/>
      <c r="C611" s="354"/>
      <c r="D611" s="364"/>
      <c r="E611" s="353"/>
      <c r="F611" s="366"/>
    </row>
    <row r="612" spans="1:6">
      <c r="A612" s="243"/>
      <c r="B612" s="244" t="s">
        <v>293</v>
      </c>
      <c r="C612" s="354"/>
      <c r="D612" s="364"/>
      <c r="E612" s="353"/>
      <c r="F612" s="367">
        <f>F604*20%</f>
        <v>5178.7979999999989</v>
      </c>
    </row>
    <row r="613" spans="1:6">
      <c r="A613" s="249"/>
      <c r="B613" s="250"/>
      <c r="C613" s="354"/>
      <c r="D613" s="364"/>
      <c r="E613" s="353"/>
      <c r="F613" s="367"/>
    </row>
    <row r="614" spans="1:6">
      <c r="A614" s="249"/>
      <c r="B614" s="250"/>
      <c r="C614" s="354"/>
      <c r="D614" s="364"/>
      <c r="E614" s="353"/>
      <c r="F614" s="367"/>
    </row>
    <row r="615" spans="1:6">
      <c r="A615" s="254"/>
      <c r="B615" s="255"/>
      <c r="C615" s="354"/>
      <c r="D615" s="364"/>
      <c r="E615" s="353"/>
      <c r="F615" s="367"/>
    </row>
    <row r="616" spans="1:6">
      <c r="A616" s="343"/>
      <c r="B616" s="344" t="s">
        <v>294</v>
      </c>
      <c r="C616" s="345"/>
      <c r="D616" s="346"/>
      <c r="E616" s="347"/>
      <c r="F616" s="365">
        <f>F612+F604</f>
        <v>31072.787999999993</v>
      </c>
    </row>
    <row r="617" spans="1:6">
      <c r="A617" s="349"/>
      <c r="B617" s="350"/>
      <c r="C617" s="345"/>
      <c r="D617" s="346"/>
      <c r="E617" s="347"/>
      <c r="F617" s="365"/>
    </row>
    <row r="618" spans="1:6">
      <c r="A618" s="349"/>
      <c r="B618" s="350"/>
      <c r="C618" s="345"/>
      <c r="D618" s="346"/>
      <c r="E618" s="347"/>
      <c r="F618" s="365"/>
    </row>
    <row r="619" spans="1:6">
      <c r="A619" s="351"/>
      <c r="B619" s="352"/>
      <c r="C619" s="345"/>
      <c r="D619" s="346"/>
      <c r="E619" s="347"/>
      <c r="F619" s="365"/>
    </row>
    <row r="621" spans="1:6">
      <c r="A621" s="150" t="s">
        <v>295</v>
      </c>
      <c r="B621" s="151"/>
      <c r="C621" s="151"/>
      <c r="D621" s="151"/>
      <c r="E621" s="151"/>
      <c r="F621" s="151"/>
    </row>
    <row r="622" spans="1:6">
      <c r="A622" s="1"/>
      <c r="B622" s="1"/>
      <c r="C622" s="1"/>
      <c r="D622" s="1"/>
      <c r="E622" s="1"/>
      <c r="F622" s="1"/>
    </row>
    <row r="623" spans="1:6">
      <c r="A623" s="152"/>
      <c r="B623" s="153"/>
      <c r="C623" s="153"/>
      <c r="D623" s="153"/>
      <c r="E623" s="153"/>
      <c r="F623" s="153"/>
    </row>
  </sheetData>
  <mergeCells count="895">
    <mergeCell ref="D16:D19"/>
    <mergeCell ref="A9:D9"/>
    <mergeCell ref="A10:D10"/>
    <mergeCell ref="A14:F14"/>
    <mergeCell ref="A15:F15"/>
    <mergeCell ref="A25:A28"/>
    <mergeCell ref="A21:A24"/>
    <mergeCell ref="B21:B24"/>
    <mergeCell ref="C21:C24"/>
    <mergeCell ref="D21:D24"/>
    <mergeCell ref="E16:E18"/>
    <mergeCell ref="F16:F18"/>
    <mergeCell ref="E21:E24"/>
    <mergeCell ref="F21:F24"/>
    <mergeCell ref="E25:E28"/>
    <mergeCell ref="F25:F28"/>
    <mergeCell ref="A11:F11"/>
    <mergeCell ref="A12:F12"/>
    <mergeCell ref="A13:F13"/>
    <mergeCell ref="A621:F621"/>
    <mergeCell ref="A623:F623"/>
    <mergeCell ref="B1:D1"/>
    <mergeCell ref="C3:D3"/>
    <mergeCell ref="C4:D4"/>
    <mergeCell ref="A6:D6"/>
    <mergeCell ref="A16:A19"/>
    <mergeCell ref="B16:B19"/>
    <mergeCell ref="C16:C19"/>
    <mergeCell ref="A33:A36"/>
    <mergeCell ref="B33:B36"/>
    <mergeCell ref="C33:C36"/>
    <mergeCell ref="D33:D36"/>
    <mergeCell ref="A29:A32"/>
    <mergeCell ref="B29:B32"/>
    <mergeCell ref="C29:C32"/>
    <mergeCell ref="D29:D32"/>
    <mergeCell ref="B25:B28"/>
    <mergeCell ref="C25:C28"/>
    <mergeCell ref="D25:D28"/>
    <mergeCell ref="A41:A44"/>
    <mergeCell ref="B41:B44"/>
    <mergeCell ref="C41:C44"/>
    <mergeCell ref="D41:D44"/>
    <mergeCell ref="A37:A40"/>
    <mergeCell ref="B37:B40"/>
    <mergeCell ref="C37:C40"/>
    <mergeCell ref="D37:D40"/>
    <mergeCell ref="A49:A52"/>
    <mergeCell ref="B49:B52"/>
    <mergeCell ref="C49:C52"/>
    <mergeCell ref="D49:D52"/>
    <mergeCell ref="A45:A48"/>
    <mergeCell ref="B45:B48"/>
    <mergeCell ref="C45:C48"/>
    <mergeCell ref="D45:D48"/>
    <mergeCell ref="A57:A60"/>
    <mergeCell ref="B57:B60"/>
    <mergeCell ref="C57:C60"/>
    <mergeCell ref="D57:D60"/>
    <mergeCell ref="A53:A56"/>
    <mergeCell ref="B53:B56"/>
    <mergeCell ref="C53:C56"/>
    <mergeCell ref="D53:D56"/>
    <mergeCell ref="A65:A68"/>
    <mergeCell ref="B65:B68"/>
    <mergeCell ref="C65:C68"/>
    <mergeCell ref="D65:D68"/>
    <mergeCell ref="A61:A64"/>
    <mergeCell ref="B61:B64"/>
    <mergeCell ref="C61:C64"/>
    <mergeCell ref="D61:D64"/>
    <mergeCell ref="A73:A76"/>
    <mergeCell ref="B73:B76"/>
    <mergeCell ref="C73:C76"/>
    <mergeCell ref="D73:D76"/>
    <mergeCell ref="A69:A72"/>
    <mergeCell ref="B69:B72"/>
    <mergeCell ref="C69:C72"/>
    <mergeCell ref="D69:D72"/>
    <mergeCell ref="A81:A84"/>
    <mergeCell ref="B81:B84"/>
    <mergeCell ref="C81:C84"/>
    <mergeCell ref="D81:D84"/>
    <mergeCell ref="A77:A80"/>
    <mergeCell ref="B77:B80"/>
    <mergeCell ref="C77:C80"/>
    <mergeCell ref="D77:D80"/>
    <mergeCell ref="C111:C114"/>
    <mergeCell ref="D111:D114"/>
    <mergeCell ref="A94:A97"/>
    <mergeCell ref="B94:B97"/>
    <mergeCell ref="C94:C97"/>
    <mergeCell ref="D94:D97"/>
    <mergeCell ref="A90:A93"/>
    <mergeCell ref="B90:B93"/>
    <mergeCell ref="C90:C93"/>
    <mergeCell ref="D90:D93"/>
    <mergeCell ref="A102:A105"/>
    <mergeCell ref="B102:B105"/>
    <mergeCell ref="C102:C105"/>
    <mergeCell ref="D102:D105"/>
    <mergeCell ref="A98:A101"/>
    <mergeCell ref="B98:B101"/>
    <mergeCell ref="C98:C101"/>
    <mergeCell ref="D98:D101"/>
    <mergeCell ref="C107:C110"/>
    <mergeCell ref="D107:D110"/>
    <mergeCell ref="A119:A122"/>
    <mergeCell ref="A132:A135"/>
    <mergeCell ref="B132:B135"/>
    <mergeCell ref="C132:C135"/>
    <mergeCell ref="D132:D135"/>
    <mergeCell ref="A128:A131"/>
    <mergeCell ref="B128:B131"/>
    <mergeCell ref="C128:C131"/>
    <mergeCell ref="D128:D131"/>
    <mergeCell ref="D124:D127"/>
    <mergeCell ref="A124:A127"/>
    <mergeCell ref="B124:B127"/>
    <mergeCell ref="C124:C127"/>
    <mergeCell ref="B119:B122"/>
    <mergeCell ref="C119:C122"/>
    <mergeCell ref="D119:D122"/>
    <mergeCell ref="A115:A118"/>
    <mergeCell ref="B115:B118"/>
    <mergeCell ref="C115:C118"/>
    <mergeCell ref="D115:D118"/>
    <mergeCell ref="A111:A114"/>
    <mergeCell ref="B111:B114"/>
    <mergeCell ref="A140:A143"/>
    <mergeCell ref="B140:B143"/>
    <mergeCell ref="C140:C143"/>
    <mergeCell ref="D140:D143"/>
    <mergeCell ref="A136:A139"/>
    <mergeCell ref="B136:B139"/>
    <mergeCell ref="C136:C139"/>
    <mergeCell ref="D136:D139"/>
    <mergeCell ref="B144:B147"/>
    <mergeCell ref="C144:C147"/>
    <mergeCell ref="D144:D147"/>
    <mergeCell ref="A144:A147"/>
    <mergeCell ref="A153:A156"/>
    <mergeCell ref="B153:B156"/>
    <mergeCell ref="C153:C156"/>
    <mergeCell ref="D153:D156"/>
    <mergeCell ref="A148:A151"/>
    <mergeCell ref="B148:B151"/>
    <mergeCell ref="C148:C151"/>
    <mergeCell ref="D148:D151"/>
    <mergeCell ref="A165:A168"/>
    <mergeCell ref="B165:B168"/>
    <mergeCell ref="C165:C168"/>
    <mergeCell ref="D165:D168"/>
    <mergeCell ref="A161:A164"/>
    <mergeCell ref="B161:B164"/>
    <mergeCell ref="C161:C164"/>
    <mergeCell ref="D161:D164"/>
    <mergeCell ref="A157:A160"/>
    <mergeCell ref="B157:B160"/>
    <mergeCell ref="C157:C160"/>
    <mergeCell ref="D157:D160"/>
    <mergeCell ref="A182:A185"/>
    <mergeCell ref="B182:B185"/>
    <mergeCell ref="C182:C185"/>
    <mergeCell ref="D182:D185"/>
    <mergeCell ref="A178:A181"/>
    <mergeCell ref="B178:B181"/>
    <mergeCell ref="C178:C181"/>
    <mergeCell ref="D178:D181"/>
    <mergeCell ref="A174:A177"/>
    <mergeCell ref="B174:B177"/>
    <mergeCell ref="C174:C177"/>
    <mergeCell ref="D174:D177"/>
    <mergeCell ref="A190:A193"/>
    <mergeCell ref="B190:B193"/>
    <mergeCell ref="C190:C193"/>
    <mergeCell ref="D190:D193"/>
    <mergeCell ref="A186:A189"/>
    <mergeCell ref="B186:B189"/>
    <mergeCell ref="C186:C189"/>
    <mergeCell ref="D186:D189"/>
    <mergeCell ref="A198:A201"/>
    <mergeCell ref="B198:B201"/>
    <mergeCell ref="C198:C201"/>
    <mergeCell ref="D198:D201"/>
    <mergeCell ref="A194:A197"/>
    <mergeCell ref="B194:B197"/>
    <mergeCell ref="C194:C197"/>
    <mergeCell ref="D194:D197"/>
    <mergeCell ref="A206:A209"/>
    <mergeCell ref="B206:B209"/>
    <mergeCell ref="C206:C209"/>
    <mergeCell ref="D206:D209"/>
    <mergeCell ref="A202:A205"/>
    <mergeCell ref="B202:B205"/>
    <mergeCell ref="C202:C205"/>
    <mergeCell ref="D202:D205"/>
    <mergeCell ref="A214:A217"/>
    <mergeCell ref="B214:B217"/>
    <mergeCell ref="C214:C217"/>
    <mergeCell ref="D214:D217"/>
    <mergeCell ref="A210:A213"/>
    <mergeCell ref="B210:B213"/>
    <mergeCell ref="C210:C213"/>
    <mergeCell ref="D210:D213"/>
    <mergeCell ref="D254:D257"/>
    <mergeCell ref="A250:A253"/>
    <mergeCell ref="B250:B253"/>
    <mergeCell ref="C250:C253"/>
    <mergeCell ref="A222:A225"/>
    <mergeCell ref="B222:B225"/>
    <mergeCell ref="C222:C225"/>
    <mergeCell ref="D222:D225"/>
    <mergeCell ref="A218:A221"/>
    <mergeCell ref="B218:B221"/>
    <mergeCell ref="C218:C221"/>
    <mergeCell ref="D218:D221"/>
    <mergeCell ref="A230:A233"/>
    <mergeCell ref="B230:B233"/>
    <mergeCell ref="C230:C233"/>
    <mergeCell ref="D230:D233"/>
    <mergeCell ref="A226:A229"/>
    <mergeCell ref="B226:B229"/>
    <mergeCell ref="C226:C229"/>
    <mergeCell ref="D226:D229"/>
    <mergeCell ref="A238:A241"/>
    <mergeCell ref="B238:B241"/>
    <mergeCell ref="C238:C241"/>
    <mergeCell ref="D238:D241"/>
    <mergeCell ref="A234:A237"/>
    <mergeCell ref="B234:B237"/>
    <mergeCell ref="C234:C237"/>
    <mergeCell ref="D234:D237"/>
    <mergeCell ref="A246:A249"/>
    <mergeCell ref="B246:B249"/>
    <mergeCell ref="C246:C249"/>
    <mergeCell ref="D246:D249"/>
    <mergeCell ref="A242:A245"/>
    <mergeCell ref="B242:B245"/>
    <mergeCell ref="C242:C245"/>
    <mergeCell ref="D242:D245"/>
    <mergeCell ref="D250:D253"/>
    <mergeCell ref="A258:A261"/>
    <mergeCell ref="B258:B261"/>
    <mergeCell ref="C258:C261"/>
    <mergeCell ref="D258:D261"/>
    <mergeCell ref="A254:A257"/>
    <mergeCell ref="B254:B257"/>
    <mergeCell ref="C254:C257"/>
    <mergeCell ref="B275:B278"/>
    <mergeCell ref="C275:C278"/>
    <mergeCell ref="D275:D278"/>
    <mergeCell ref="A271:A274"/>
    <mergeCell ref="B271:B274"/>
    <mergeCell ref="C271:C274"/>
    <mergeCell ref="D271:D274"/>
    <mergeCell ref="A267:A270"/>
    <mergeCell ref="B267:B270"/>
    <mergeCell ref="C267:C270"/>
    <mergeCell ref="D267:D270"/>
    <mergeCell ref="A275:A278"/>
    <mergeCell ref="A263:A266"/>
    <mergeCell ref="B263:B266"/>
    <mergeCell ref="C263:C266"/>
    <mergeCell ref="D263:D266"/>
    <mergeCell ref="A299:A302"/>
    <mergeCell ref="B299:B302"/>
    <mergeCell ref="C299:C302"/>
    <mergeCell ref="D299:D302"/>
    <mergeCell ref="A295:A298"/>
    <mergeCell ref="B295:B298"/>
    <mergeCell ref="C295:C298"/>
    <mergeCell ref="D295:D298"/>
    <mergeCell ref="A312:A315"/>
    <mergeCell ref="B312:B315"/>
    <mergeCell ref="C312:C315"/>
    <mergeCell ref="D312:D315"/>
    <mergeCell ref="A308:A311"/>
    <mergeCell ref="B308:B311"/>
    <mergeCell ref="C308:C311"/>
    <mergeCell ref="D308:D311"/>
    <mergeCell ref="D304:D307"/>
    <mergeCell ref="A304:A307"/>
    <mergeCell ref="B304:B307"/>
    <mergeCell ref="C304:C307"/>
    <mergeCell ref="A320:A323"/>
    <mergeCell ref="B320:B323"/>
    <mergeCell ref="C320:C323"/>
    <mergeCell ref="D320:D323"/>
    <mergeCell ref="A316:A319"/>
    <mergeCell ref="B316:B319"/>
    <mergeCell ref="C316:C319"/>
    <mergeCell ref="D316:D319"/>
    <mergeCell ref="A328:A331"/>
    <mergeCell ref="B328:B331"/>
    <mergeCell ref="C328:C331"/>
    <mergeCell ref="D328:D331"/>
    <mergeCell ref="A324:A327"/>
    <mergeCell ref="B324:B327"/>
    <mergeCell ref="C324:C327"/>
    <mergeCell ref="D324:D327"/>
    <mergeCell ref="A332:A335"/>
    <mergeCell ref="B332:B335"/>
    <mergeCell ref="C332:C335"/>
    <mergeCell ref="D332:D335"/>
    <mergeCell ref="A349:A352"/>
    <mergeCell ref="B349:B352"/>
    <mergeCell ref="C349:C352"/>
    <mergeCell ref="D349:D352"/>
    <mergeCell ref="A340:A343"/>
    <mergeCell ref="B340:B343"/>
    <mergeCell ref="C340:C343"/>
    <mergeCell ref="D340:D343"/>
    <mergeCell ref="A345:A348"/>
    <mergeCell ref="B345:B348"/>
    <mergeCell ref="C345:C348"/>
    <mergeCell ref="D345:D348"/>
    <mergeCell ref="A353:A356"/>
    <mergeCell ref="B353:B356"/>
    <mergeCell ref="C353:C356"/>
    <mergeCell ref="D353:D356"/>
    <mergeCell ref="A366:A369"/>
    <mergeCell ref="B366:B369"/>
    <mergeCell ref="C366:C369"/>
    <mergeCell ref="D366:D369"/>
    <mergeCell ref="A336:A339"/>
    <mergeCell ref="B336:B339"/>
    <mergeCell ref="C336:C339"/>
    <mergeCell ref="D336:D339"/>
    <mergeCell ref="A378:A381"/>
    <mergeCell ref="B378:B381"/>
    <mergeCell ref="C378:C381"/>
    <mergeCell ref="D378:D381"/>
    <mergeCell ref="A357:A360"/>
    <mergeCell ref="B357:B360"/>
    <mergeCell ref="C357:C360"/>
    <mergeCell ref="A374:A377"/>
    <mergeCell ref="B374:B377"/>
    <mergeCell ref="C374:C377"/>
    <mergeCell ref="D374:D377"/>
    <mergeCell ref="A370:A373"/>
    <mergeCell ref="B370:B373"/>
    <mergeCell ref="C370:C373"/>
    <mergeCell ref="D370:D373"/>
    <mergeCell ref="D357:D360"/>
    <mergeCell ref="A361:A364"/>
    <mergeCell ref="B361:B364"/>
    <mergeCell ref="C361:C364"/>
    <mergeCell ref="D361:D364"/>
    <mergeCell ref="A382:A385"/>
    <mergeCell ref="B382:B385"/>
    <mergeCell ref="C382:C385"/>
    <mergeCell ref="D382:D385"/>
    <mergeCell ref="A420:A423"/>
    <mergeCell ref="B420:B423"/>
    <mergeCell ref="C420:C423"/>
    <mergeCell ref="D420:D423"/>
    <mergeCell ref="A416:A419"/>
    <mergeCell ref="B416:B419"/>
    <mergeCell ref="C416:C419"/>
    <mergeCell ref="D416:D419"/>
    <mergeCell ref="A412:A415"/>
    <mergeCell ref="B412:B415"/>
    <mergeCell ref="C412:C415"/>
    <mergeCell ref="D412:D415"/>
    <mergeCell ref="A387:A390"/>
    <mergeCell ref="B387:B390"/>
    <mergeCell ref="C387:C390"/>
    <mergeCell ref="D387:D390"/>
    <mergeCell ref="A403:A406"/>
    <mergeCell ref="A428:A431"/>
    <mergeCell ref="B428:B431"/>
    <mergeCell ref="C428:C431"/>
    <mergeCell ref="D428:D431"/>
    <mergeCell ref="A424:A427"/>
    <mergeCell ref="B424:B427"/>
    <mergeCell ref="C424:C427"/>
    <mergeCell ref="D424:D427"/>
    <mergeCell ref="A436:A439"/>
    <mergeCell ref="B436:B439"/>
    <mergeCell ref="C436:C439"/>
    <mergeCell ref="D436:D439"/>
    <mergeCell ref="A432:A435"/>
    <mergeCell ref="B432:B435"/>
    <mergeCell ref="C432:C435"/>
    <mergeCell ref="D432:D435"/>
    <mergeCell ref="A444:A447"/>
    <mergeCell ref="B444:B447"/>
    <mergeCell ref="C444:C447"/>
    <mergeCell ref="D444:D447"/>
    <mergeCell ref="A440:A443"/>
    <mergeCell ref="B440:B443"/>
    <mergeCell ref="C440:C443"/>
    <mergeCell ref="D440:D443"/>
    <mergeCell ref="A452:A455"/>
    <mergeCell ref="B452:B455"/>
    <mergeCell ref="C452:C455"/>
    <mergeCell ref="D452:D455"/>
    <mergeCell ref="A448:A451"/>
    <mergeCell ref="B448:B451"/>
    <mergeCell ref="C448:C451"/>
    <mergeCell ref="D448:D451"/>
    <mergeCell ref="A460:A463"/>
    <mergeCell ref="B460:B463"/>
    <mergeCell ref="C460:C463"/>
    <mergeCell ref="D460:D463"/>
    <mergeCell ref="A456:A459"/>
    <mergeCell ref="B456:B459"/>
    <mergeCell ref="C456:C459"/>
    <mergeCell ref="D456:D459"/>
    <mergeCell ref="A468:A471"/>
    <mergeCell ref="B468:B471"/>
    <mergeCell ref="C468:C471"/>
    <mergeCell ref="D468:D471"/>
    <mergeCell ref="A464:A467"/>
    <mergeCell ref="B464:B467"/>
    <mergeCell ref="C464:C467"/>
    <mergeCell ref="D464:D467"/>
    <mergeCell ref="A476:A479"/>
    <mergeCell ref="B476:B479"/>
    <mergeCell ref="C476:C479"/>
    <mergeCell ref="D476:D479"/>
    <mergeCell ref="D481:D484"/>
    <mergeCell ref="A472:A475"/>
    <mergeCell ref="B472:B475"/>
    <mergeCell ref="C472:C475"/>
    <mergeCell ref="D472:D475"/>
    <mergeCell ref="A489:A492"/>
    <mergeCell ref="B489:B492"/>
    <mergeCell ref="C489:C492"/>
    <mergeCell ref="D489:D492"/>
    <mergeCell ref="A485:A488"/>
    <mergeCell ref="B485:B488"/>
    <mergeCell ref="C485:C488"/>
    <mergeCell ref="D485:D488"/>
    <mergeCell ref="A497:A500"/>
    <mergeCell ref="B497:B500"/>
    <mergeCell ref="C497:C500"/>
    <mergeCell ref="D497:D500"/>
    <mergeCell ref="A493:A496"/>
    <mergeCell ref="B493:B496"/>
    <mergeCell ref="C493:C496"/>
    <mergeCell ref="D493:D496"/>
    <mergeCell ref="D501:D504"/>
    <mergeCell ref="A514:A517"/>
    <mergeCell ref="B514:B517"/>
    <mergeCell ref="C514:C517"/>
    <mergeCell ref="D514:D517"/>
    <mergeCell ref="A509:A512"/>
    <mergeCell ref="B509:B512"/>
    <mergeCell ref="C509:C512"/>
    <mergeCell ref="D509:D512"/>
    <mergeCell ref="A526:A529"/>
    <mergeCell ref="B526:B529"/>
    <mergeCell ref="C526:C529"/>
    <mergeCell ref="D526:D529"/>
    <mergeCell ref="A522:A525"/>
    <mergeCell ref="B522:B525"/>
    <mergeCell ref="C522:C525"/>
    <mergeCell ref="D522:D525"/>
    <mergeCell ref="A518:A521"/>
    <mergeCell ref="B518:B521"/>
    <mergeCell ref="C518:C521"/>
    <mergeCell ref="D518:D521"/>
    <mergeCell ref="A534:A537"/>
    <mergeCell ref="B534:B537"/>
    <mergeCell ref="C534:C537"/>
    <mergeCell ref="D534:D537"/>
    <mergeCell ref="A530:A533"/>
    <mergeCell ref="B530:B533"/>
    <mergeCell ref="C530:C533"/>
    <mergeCell ref="D530:D533"/>
    <mergeCell ref="A542:A545"/>
    <mergeCell ref="B542:B545"/>
    <mergeCell ref="C542:C545"/>
    <mergeCell ref="D542:D545"/>
    <mergeCell ref="A538:A541"/>
    <mergeCell ref="B538:B541"/>
    <mergeCell ref="C538:C541"/>
    <mergeCell ref="D538:D541"/>
    <mergeCell ref="A550:A553"/>
    <mergeCell ref="B550:B553"/>
    <mergeCell ref="C550:C553"/>
    <mergeCell ref="D550:D553"/>
    <mergeCell ref="A546:A549"/>
    <mergeCell ref="B546:B549"/>
    <mergeCell ref="C546:C549"/>
    <mergeCell ref="D546:D549"/>
    <mergeCell ref="A558:A561"/>
    <mergeCell ref="B558:B561"/>
    <mergeCell ref="C558:C561"/>
    <mergeCell ref="D558:D561"/>
    <mergeCell ref="A554:A557"/>
    <mergeCell ref="B554:B557"/>
    <mergeCell ref="C554:C557"/>
    <mergeCell ref="D554:D557"/>
    <mergeCell ref="A566:A569"/>
    <mergeCell ref="B566:B569"/>
    <mergeCell ref="C566:C569"/>
    <mergeCell ref="D566:D569"/>
    <mergeCell ref="A562:A565"/>
    <mergeCell ref="B562:B565"/>
    <mergeCell ref="C562:C565"/>
    <mergeCell ref="D562:D565"/>
    <mergeCell ref="F29:F32"/>
    <mergeCell ref="E33:E36"/>
    <mergeCell ref="F33:F36"/>
    <mergeCell ref="E37:E40"/>
    <mergeCell ref="F37:F40"/>
    <mergeCell ref="E41:E44"/>
    <mergeCell ref="F41:F44"/>
    <mergeCell ref="E29:E32"/>
    <mergeCell ref="E69:E72"/>
    <mergeCell ref="F69:F72"/>
    <mergeCell ref="E73:E76"/>
    <mergeCell ref="F73:F76"/>
    <mergeCell ref="E77:E80"/>
    <mergeCell ref="F77:F80"/>
    <mergeCell ref="E57:E60"/>
    <mergeCell ref="F57:F60"/>
    <mergeCell ref="E61:E64"/>
    <mergeCell ref="F61:F64"/>
    <mergeCell ref="E65:E68"/>
    <mergeCell ref="F65:F68"/>
    <mergeCell ref="E45:E48"/>
    <mergeCell ref="F45:F48"/>
    <mergeCell ref="E49:E52"/>
    <mergeCell ref="F49:F52"/>
    <mergeCell ref="E53:E56"/>
    <mergeCell ref="F53:F56"/>
    <mergeCell ref="E119:E122"/>
    <mergeCell ref="F119:F122"/>
    <mergeCell ref="E128:E131"/>
    <mergeCell ref="F128:F131"/>
    <mergeCell ref="E98:E101"/>
    <mergeCell ref="F98:F101"/>
    <mergeCell ref="E102:E105"/>
    <mergeCell ref="F102:F105"/>
    <mergeCell ref="E111:E114"/>
    <mergeCell ref="F111:F114"/>
    <mergeCell ref="E81:E84"/>
    <mergeCell ref="F81:F84"/>
    <mergeCell ref="E90:E93"/>
    <mergeCell ref="F90:F93"/>
    <mergeCell ref="E94:E97"/>
    <mergeCell ref="F94:F97"/>
    <mergeCell ref="E161:E164"/>
    <mergeCell ref="F161:F164"/>
    <mergeCell ref="E132:E135"/>
    <mergeCell ref="F132:F135"/>
    <mergeCell ref="E136:E139"/>
    <mergeCell ref="F136:F139"/>
    <mergeCell ref="E140:E143"/>
    <mergeCell ref="F140:F143"/>
    <mergeCell ref="E115:E118"/>
    <mergeCell ref="F115:F118"/>
    <mergeCell ref="E124:E127"/>
    <mergeCell ref="F124:F127"/>
    <mergeCell ref="E144:E147"/>
    <mergeCell ref="F144:F147"/>
    <mergeCell ref="E148:E151"/>
    <mergeCell ref="F148:F151"/>
    <mergeCell ref="E86:E89"/>
    <mergeCell ref="F86:F89"/>
    <mergeCell ref="E165:E168"/>
    <mergeCell ref="F165:F168"/>
    <mergeCell ref="E169:E172"/>
    <mergeCell ref="F169:F172"/>
    <mergeCell ref="E157:E160"/>
    <mergeCell ref="F157:F160"/>
    <mergeCell ref="E153:E156"/>
    <mergeCell ref="F153:F156"/>
    <mergeCell ref="F254:F257"/>
    <mergeCell ref="F206:F209"/>
    <mergeCell ref="E210:E213"/>
    <mergeCell ref="F210:F213"/>
    <mergeCell ref="E198:E201"/>
    <mergeCell ref="F198:F201"/>
    <mergeCell ref="E178:E181"/>
    <mergeCell ref="F178:F181"/>
    <mergeCell ref="E182:E185"/>
    <mergeCell ref="F182:F185"/>
    <mergeCell ref="E186:E189"/>
    <mergeCell ref="F186:F189"/>
    <mergeCell ref="F174:F177"/>
    <mergeCell ref="E190:E193"/>
    <mergeCell ref="F190:F193"/>
    <mergeCell ref="E194:E197"/>
    <mergeCell ref="E238:E241"/>
    <mergeCell ref="F238:F241"/>
    <mergeCell ref="E242:E245"/>
    <mergeCell ref="F242:F245"/>
    <mergeCell ref="E246:E249"/>
    <mergeCell ref="F246:F249"/>
    <mergeCell ref="E226:E229"/>
    <mergeCell ref="F226:F229"/>
    <mergeCell ref="E230:E233"/>
    <mergeCell ref="F230:F233"/>
    <mergeCell ref="E234:E237"/>
    <mergeCell ref="F234:F237"/>
    <mergeCell ref="E263:E266"/>
    <mergeCell ref="F263:F266"/>
    <mergeCell ref="E267:E270"/>
    <mergeCell ref="F267:F270"/>
    <mergeCell ref="E250:E253"/>
    <mergeCell ref="F250:F253"/>
    <mergeCell ref="E254:E257"/>
    <mergeCell ref="E316:E319"/>
    <mergeCell ref="F316:F319"/>
    <mergeCell ref="E312:E315"/>
    <mergeCell ref="F312:F315"/>
    <mergeCell ref="E283:E286"/>
    <mergeCell ref="F283:F286"/>
    <mergeCell ref="E287:E290"/>
    <mergeCell ref="F287:F290"/>
    <mergeCell ref="E291:E294"/>
    <mergeCell ref="F291:F294"/>
    <mergeCell ref="F295:F298"/>
    <mergeCell ref="E258:E261"/>
    <mergeCell ref="F258:F261"/>
    <mergeCell ref="E320:E323"/>
    <mergeCell ref="F320:F323"/>
    <mergeCell ref="E299:E302"/>
    <mergeCell ref="F299:F302"/>
    <mergeCell ref="E308:E311"/>
    <mergeCell ref="F308:F311"/>
    <mergeCell ref="E304:E307"/>
    <mergeCell ref="F304:F307"/>
    <mergeCell ref="F366:F369"/>
    <mergeCell ref="E366:E369"/>
    <mergeCell ref="E324:E327"/>
    <mergeCell ref="F324:F327"/>
    <mergeCell ref="E328:E331"/>
    <mergeCell ref="F328:F331"/>
    <mergeCell ref="E332:E335"/>
    <mergeCell ref="F332:F335"/>
    <mergeCell ref="E345:E348"/>
    <mergeCell ref="F345:F348"/>
    <mergeCell ref="E336:E339"/>
    <mergeCell ref="F336:F339"/>
    <mergeCell ref="E340:E343"/>
    <mergeCell ref="F340:F343"/>
    <mergeCell ref="E349:E352"/>
    <mergeCell ref="F349:F352"/>
    <mergeCell ref="F370:F373"/>
    <mergeCell ref="E374:E377"/>
    <mergeCell ref="F374:F377"/>
    <mergeCell ref="E378:E381"/>
    <mergeCell ref="F378:F381"/>
    <mergeCell ref="E353:E356"/>
    <mergeCell ref="F353:F356"/>
    <mergeCell ref="E357:E360"/>
    <mergeCell ref="F357:F360"/>
    <mergeCell ref="E361:E364"/>
    <mergeCell ref="F361:F364"/>
    <mergeCell ref="E370:E373"/>
    <mergeCell ref="E534:E537"/>
    <mergeCell ref="F391:F394"/>
    <mergeCell ref="E395:E398"/>
    <mergeCell ref="F395:F398"/>
    <mergeCell ref="E387:E390"/>
    <mergeCell ref="F387:F390"/>
    <mergeCell ref="F399:F402"/>
    <mergeCell ref="F403:F406"/>
    <mergeCell ref="E493:E496"/>
    <mergeCell ref="F493:F496"/>
    <mergeCell ref="E424:E427"/>
    <mergeCell ref="F424:F427"/>
    <mergeCell ref="E399:E402"/>
    <mergeCell ref="E403:E406"/>
    <mergeCell ref="E391:E394"/>
    <mergeCell ref="F464:F467"/>
    <mergeCell ref="E468:E471"/>
    <mergeCell ref="F468:F471"/>
    <mergeCell ref="E472:E475"/>
    <mergeCell ref="F472:F475"/>
    <mergeCell ref="E452:E455"/>
    <mergeCell ref="F452:F455"/>
    <mergeCell ref="E416:E419"/>
    <mergeCell ref="F416:F419"/>
    <mergeCell ref="E522:E525"/>
    <mergeCell ref="F522:F525"/>
    <mergeCell ref="E526:E529"/>
    <mergeCell ref="F526:F529"/>
    <mergeCell ref="E530:E533"/>
    <mergeCell ref="F530:F533"/>
    <mergeCell ref="E505:E508"/>
    <mergeCell ref="F505:F508"/>
    <mergeCell ref="E509:E512"/>
    <mergeCell ref="F509:F512"/>
    <mergeCell ref="E518:E521"/>
    <mergeCell ref="F518:F521"/>
    <mergeCell ref="F534:F537"/>
    <mergeCell ref="E538:E541"/>
    <mergeCell ref="F538:F541"/>
    <mergeCell ref="E542:E545"/>
    <mergeCell ref="F542:F545"/>
    <mergeCell ref="E476:E479"/>
    <mergeCell ref="F476:F479"/>
    <mergeCell ref="E428:E431"/>
    <mergeCell ref="F428:F431"/>
    <mergeCell ref="E432:E435"/>
    <mergeCell ref="F432:F435"/>
    <mergeCell ref="E436:E439"/>
    <mergeCell ref="F436:F439"/>
    <mergeCell ref="E456:E459"/>
    <mergeCell ref="F456:F459"/>
    <mergeCell ref="E460:E463"/>
    <mergeCell ref="F460:F463"/>
    <mergeCell ref="E440:E443"/>
    <mergeCell ref="F440:F443"/>
    <mergeCell ref="E444:E447"/>
    <mergeCell ref="F444:F447"/>
    <mergeCell ref="E448:E451"/>
    <mergeCell ref="F448:F451"/>
    <mergeCell ref="E464:E467"/>
    <mergeCell ref="A86:A89"/>
    <mergeCell ref="B86:B89"/>
    <mergeCell ref="C86:C89"/>
    <mergeCell ref="D86:D89"/>
    <mergeCell ref="E107:E110"/>
    <mergeCell ref="F107:F110"/>
    <mergeCell ref="A107:A110"/>
    <mergeCell ref="B107:B110"/>
    <mergeCell ref="E382:E385"/>
    <mergeCell ref="F382:F385"/>
    <mergeCell ref="A169:A172"/>
    <mergeCell ref="B169:B172"/>
    <mergeCell ref="C169:C172"/>
    <mergeCell ref="D169:D172"/>
    <mergeCell ref="E174:E177"/>
    <mergeCell ref="E214:E217"/>
    <mergeCell ref="F214:F217"/>
    <mergeCell ref="E218:E221"/>
    <mergeCell ref="F218:F221"/>
    <mergeCell ref="E222:E225"/>
    <mergeCell ref="F222:F225"/>
    <mergeCell ref="E202:E205"/>
    <mergeCell ref="F202:F205"/>
    <mergeCell ref="E206:E209"/>
    <mergeCell ref="F194:F197"/>
    <mergeCell ref="E295:E298"/>
    <mergeCell ref="E271:E274"/>
    <mergeCell ref="F271:F274"/>
    <mergeCell ref="E275:E278"/>
    <mergeCell ref="F275:F278"/>
    <mergeCell ref="E279:E282"/>
    <mergeCell ref="F279:F282"/>
    <mergeCell ref="A283:A286"/>
    <mergeCell ref="B283:B286"/>
    <mergeCell ref="C283:C286"/>
    <mergeCell ref="D283:D286"/>
    <mergeCell ref="A279:A282"/>
    <mergeCell ref="B279:B282"/>
    <mergeCell ref="C279:C282"/>
    <mergeCell ref="D279:D282"/>
    <mergeCell ref="A291:A294"/>
    <mergeCell ref="B291:B294"/>
    <mergeCell ref="C291:C294"/>
    <mergeCell ref="D291:D294"/>
    <mergeCell ref="A287:A290"/>
    <mergeCell ref="B287:B290"/>
    <mergeCell ref="C287:C290"/>
    <mergeCell ref="D287:D290"/>
    <mergeCell ref="A391:A394"/>
    <mergeCell ref="E408:E411"/>
    <mergeCell ref="F408:F411"/>
    <mergeCell ref="A408:A411"/>
    <mergeCell ref="B408:B411"/>
    <mergeCell ref="C408:C411"/>
    <mergeCell ref="D408:D411"/>
    <mergeCell ref="E412:E415"/>
    <mergeCell ref="F412:F415"/>
    <mergeCell ref="B403:B406"/>
    <mergeCell ref="C403:C406"/>
    <mergeCell ref="D403:D406"/>
    <mergeCell ref="A399:A402"/>
    <mergeCell ref="B399:B402"/>
    <mergeCell ref="C399:C402"/>
    <mergeCell ref="D399:D402"/>
    <mergeCell ref="A395:A398"/>
    <mergeCell ref="B395:B398"/>
    <mergeCell ref="C395:C398"/>
    <mergeCell ref="D395:D398"/>
    <mergeCell ref="B391:B394"/>
    <mergeCell ref="C391:C394"/>
    <mergeCell ref="D391:D394"/>
    <mergeCell ref="F420:F423"/>
    <mergeCell ref="E514:E517"/>
    <mergeCell ref="F514:F517"/>
    <mergeCell ref="E481:E484"/>
    <mergeCell ref="F481:F484"/>
    <mergeCell ref="A481:A484"/>
    <mergeCell ref="B481:B484"/>
    <mergeCell ref="C481:C484"/>
    <mergeCell ref="E485:E488"/>
    <mergeCell ref="F485:F488"/>
    <mergeCell ref="E489:E492"/>
    <mergeCell ref="F489:F492"/>
    <mergeCell ref="E497:E500"/>
    <mergeCell ref="F497:F500"/>
    <mergeCell ref="E501:E504"/>
    <mergeCell ref="F501:F504"/>
    <mergeCell ref="E420:E423"/>
    <mergeCell ref="A505:A508"/>
    <mergeCell ref="B505:B508"/>
    <mergeCell ref="C505:C508"/>
    <mergeCell ref="D505:D508"/>
    <mergeCell ref="A501:A504"/>
    <mergeCell ref="B501:B504"/>
    <mergeCell ref="C501:C504"/>
    <mergeCell ref="E566:E569"/>
    <mergeCell ref="F566:F569"/>
    <mergeCell ref="E546:E549"/>
    <mergeCell ref="F546:F549"/>
    <mergeCell ref="E550:E553"/>
    <mergeCell ref="E575:E578"/>
    <mergeCell ref="F575:F578"/>
    <mergeCell ref="F571:F574"/>
    <mergeCell ref="A575:A578"/>
    <mergeCell ref="B575:B578"/>
    <mergeCell ref="C575:C578"/>
    <mergeCell ref="D575:D578"/>
    <mergeCell ref="E571:E574"/>
    <mergeCell ref="A571:A574"/>
    <mergeCell ref="B571:B574"/>
    <mergeCell ref="C571:C574"/>
    <mergeCell ref="D571:D574"/>
    <mergeCell ref="E558:E561"/>
    <mergeCell ref="F558:F561"/>
    <mergeCell ref="E562:E565"/>
    <mergeCell ref="F562:F565"/>
    <mergeCell ref="F550:F553"/>
    <mergeCell ref="E554:E557"/>
    <mergeCell ref="F554:F557"/>
    <mergeCell ref="E583:E586"/>
    <mergeCell ref="F583:F586"/>
    <mergeCell ref="E579:E582"/>
    <mergeCell ref="F579:F582"/>
    <mergeCell ref="A583:A586"/>
    <mergeCell ref="B583:B586"/>
    <mergeCell ref="C583:C586"/>
    <mergeCell ref="D583:D586"/>
    <mergeCell ref="A579:A582"/>
    <mergeCell ref="B579:B582"/>
    <mergeCell ref="C579:C582"/>
    <mergeCell ref="D579:D582"/>
    <mergeCell ref="F595:F598"/>
    <mergeCell ref="E591:E594"/>
    <mergeCell ref="F591:F594"/>
    <mergeCell ref="A595:A598"/>
    <mergeCell ref="B595:B598"/>
    <mergeCell ref="C595:C598"/>
    <mergeCell ref="D595:D598"/>
    <mergeCell ref="A591:A594"/>
    <mergeCell ref="B591:B594"/>
    <mergeCell ref="C591:C594"/>
    <mergeCell ref="D591:D594"/>
    <mergeCell ref="E587:E590"/>
    <mergeCell ref="F587:F590"/>
    <mergeCell ref="A587:A590"/>
    <mergeCell ref="B587:B590"/>
    <mergeCell ref="C587:C590"/>
    <mergeCell ref="D587:D590"/>
    <mergeCell ref="A608:A611"/>
    <mergeCell ref="B608:B611"/>
    <mergeCell ref="C608:C611"/>
    <mergeCell ref="D608:D611"/>
    <mergeCell ref="A604:A607"/>
    <mergeCell ref="B604:B607"/>
    <mergeCell ref="C604:C607"/>
    <mergeCell ref="D604:D607"/>
    <mergeCell ref="E608:E611"/>
    <mergeCell ref="E600:E603"/>
    <mergeCell ref="F600:F603"/>
    <mergeCell ref="A600:A603"/>
    <mergeCell ref="B600:B603"/>
    <mergeCell ref="C600:C603"/>
    <mergeCell ref="D600:D603"/>
    <mergeCell ref="E604:E607"/>
    <mergeCell ref="F604:F607"/>
    <mergeCell ref="E595:E598"/>
    <mergeCell ref="E616:E619"/>
    <mergeCell ref="F616:F619"/>
    <mergeCell ref="F612:F615"/>
    <mergeCell ref="A616:A619"/>
    <mergeCell ref="B616:B619"/>
    <mergeCell ref="C616:C619"/>
    <mergeCell ref="D616:D619"/>
    <mergeCell ref="F608:F611"/>
    <mergeCell ref="A612:A615"/>
    <mergeCell ref="B612:B615"/>
    <mergeCell ref="C612:C615"/>
    <mergeCell ref="D612:D615"/>
    <mergeCell ref="E612:E615"/>
  </mergeCells>
  <phoneticPr fontId="7" type="noConversion"/>
  <pageMargins left="2.5" right="0" top="0.196850393700787" bottom="0.196850393700787" header="0.511811023622047" footer="0.511811023622047"/>
  <pageSetup paperSize="9" scale="84" orientation="portrait" r:id="rId1"/>
  <headerFooter alignWithMargins="0">
    <oddFooter>Page &amp;P</oddFooter>
  </headerFooter>
  <rowBreaks count="11" manualBreakCount="11">
    <brk id="68" max="19" man="1"/>
    <brk id="122" max="19" man="1"/>
    <brk id="177" max="19" man="1"/>
    <brk id="237" max="19" man="1"/>
    <brk id="286" max="19" man="1"/>
    <brk id="343" max="19" man="1"/>
    <brk id="398" max="19" man="1"/>
    <brk id="459" max="19" man="1"/>
    <brk id="517" max="19" man="1"/>
    <brk id="574" max="19" man="1"/>
    <brk id="619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0"/>
  <sheetViews>
    <sheetView workbookViewId="0">
      <selection activeCell="J8" sqref="J8"/>
    </sheetView>
  </sheetViews>
  <sheetFormatPr defaultRowHeight="12.75"/>
  <cols>
    <col min="1" max="1" width="2.85546875" customWidth="1"/>
    <col min="2" max="2" width="32.5703125" customWidth="1"/>
    <col min="5" max="5" width="12.140625" customWidth="1"/>
    <col min="6" max="6" width="15.7109375" customWidth="1"/>
  </cols>
  <sheetData>
    <row r="1" spans="1:6" ht="24.75" customHeight="1">
      <c r="A1" s="201" t="s">
        <v>155</v>
      </c>
      <c r="B1" s="201"/>
      <c r="C1" s="201"/>
      <c r="D1" s="201"/>
      <c r="E1" s="201"/>
      <c r="F1" s="201"/>
    </row>
    <row r="2" spans="1:6" ht="22.5" customHeight="1">
      <c r="A2" s="201" t="s">
        <v>299</v>
      </c>
      <c r="B2" s="201"/>
      <c r="C2" s="201"/>
      <c r="D2" s="201"/>
      <c r="E2" s="201"/>
      <c r="F2" s="201"/>
    </row>
    <row r="3" spans="1:6" ht="22.5" customHeight="1">
      <c r="A3" s="201" t="s">
        <v>298</v>
      </c>
      <c r="B3" s="201"/>
      <c r="C3" s="201"/>
      <c r="D3" s="201"/>
      <c r="E3" s="201"/>
      <c r="F3" s="201"/>
    </row>
    <row r="5" spans="1:6" ht="24" customHeight="1">
      <c r="A5" s="161" t="s">
        <v>7</v>
      </c>
      <c r="B5" s="162"/>
      <c r="C5" s="162"/>
      <c r="D5" s="162"/>
      <c r="E5" s="162"/>
      <c r="F5" s="162"/>
    </row>
    <row r="6" spans="1:6" ht="55.5" customHeight="1">
      <c r="A6" s="163" t="s">
        <v>8</v>
      </c>
      <c r="B6" s="163"/>
      <c r="C6" s="163"/>
      <c r="D6" s="163"/>
      <c r="E6" s="163"/>
      <c r="F6" s="163"/>
    </row>
    <row r="7" spans="1:6">
      <c r="A7" s="67" t="s">
        <v>0</v>
      </c>
      <c r="B7" s="67" t="s">
        <v>9</v>
      </c>
      <c r="C7" s="159" t="s">
        <v>10</v>
      </c>
      <c r="D7" s="159" t="s">
        <v>11</v>
      </c>
      <c r="E7" s="164" t="s">
        <v>12</v>
      </c>
      <c r="F7" s="164" t="s">
        <v>13</v>
      </c>
    </row>
    <row r="8" spans="1:6">
      <c r="A8" s="67"/>
      <c r="B8" s="67"/>
      <c r="C8" s="159"/>
      <c r="D8" s="159"/>
      <c r="E8" s="165"/>
      <c r="F8" s="165"/>
    </row>
    <row r="9" spans="1:6" ht="33" customHeight="1">
      <c r="A9" s="67"/>
      <c r="B9" s="67"/>
      <c r="C9" s="159"/>
      <c r="D9" s="159"/>
      <c r="E9" s="166"/>
      <c r="F9" s="166"/>
    </row>
    <row r="10" spans="1:6" ht="27" customHeight="1">
      <c r="A10" s="67"/>
      <c r="B10" s="67"/>
      <c r="C10" s="159"/>
      <c r="D10" s="159"/>
      <c r="E10" s="7" t="s">
        <v>14</v>
      </c>
      <c r="F10" s="7" t="s">
        <v>14</v>
      </c>
    </row>
    <row r="11" spans="1:6">
      <c r="A11" s="8">
        <v>1</v>
      </c>
      <c r="B11" s="8">
        <v>2</v>
      </c>
      <c r="C11" s="8">
        <v>3</v>
      </c>
      <c r="D11" s="8">
        <v>4</v>
      </c>
      <c r="E11" s="9">
        <v>5</v>
      </c>
      <c r="F11" s="9">
        <v>6</v>
      </c>
    </row>
    <row r="12" spans="1:6">
      <c r="A12" s="44"/>
      <c r="B12" s="117" t="s">
        <v>15</v>
      </c>
      <c r="C12" s="68"/>
      <c r="D12" s="90"/>
      <c r="E12" s="167">
        <v>1.2948841446749999</v>
      </c>
      <c r="F12" s="168"/>
    </row>
    <row r="13" spans="1:6">
      <c r="A13" s="44"/>
      <c r="B13" s="117"/>
      <c r="C13" s="68"/>
      <c r="D13" s="90"/>
      <c r="E13" s="167"/>
      <c r="F13" s="168"/>
    </row>
    <row r="14" spans="1:6">
      <c r="A14" s="44"/>
      <c r="B14" s="117"/>
      <c r="C14" s="68"/>
      <c r="D14" s="90"/>
      <c r="E14" s="167"/>
      <c r="F14" s="168"/>
    </row>
    <row r="15" spans="1:6">
      <c r="A15" s="44"/>
      <c r="B15" s="117"/>
      <c r="C15" s="68"/>
      <c r="D15" s="90"/>
      <c r="E15" s="167"/>
      <c r="F15" s="168"/>
    </row>
    <row r="16" spans="1:6">
      <c r="A16" s="44">
        <v>1</v>
      </c>
      <c r="B16" s="63" t="s">
        <v>16</v>
      </c>
      <c r="C16" s="123" t="s">
        <v>17</v>
      </c>
      <c r="D16" s="106">
        <v>0.18</v>
      </c>
      <c r="E16" s="69">
        <v>85.2</v>
      </c>
      <c r="F16" s="57">
        <v>15.336</v>
      </c>
    </row>
    <row r="17" spans="1:6">
      <c r="A17" s="44"/>
      <c r="B17" s="63"/>
      <c r="C17" s="124"/>
      <c r="D17" s="107"/>
      <c r="E17" s="69"/>
      <c r="F17" s="57"/>
    </row>
    <row r="18" spans="1:6">
      <c r="A18" s="44"/>
      <c r="B18" s="63"/>
      <c r="C18" s="124"/>
      <c r="D18" s="107"/>
      <c r="E18" s="69"/>
      <c r="F18" s="57"/>
    </row>
    <row r="19" spans="1:6">
      <c r="A19" s="44"/>
      <c r="B19" s="63"/>
      <c r="C19" s="124"/>
      <c r="D19" s="108"/>
      <c r="E19" s="69"/>
      <c r="F19" s="57"/>
    </row>
    <row r="20" spans="1:6">
      <c r="A20" s="44">
        <v>2</v>
      </c>
      <c r="B20" s="130" t="s">
        <v>18</v>
      </c>
      <c r="C20" s="46" t="s">
        <v>19</v>
      </c>
      <c r="D20" s="42">
        <v>12</v>
      </c>
      <c r="E20" s="69">
        <v>9.9</v>
      </c>
      <c r="F20" s="57">
        <v>118.80000000000001</v>
      </c>
    </row>
    <row r="21" spans="1:6">
      <c r="A21" s="44"/>
      <c r="B21" s="130"/>
      <c r="C21" s="47"/>
      <c r="D21" s="42"/>
      <c r="E21" s="69"/>
      <c r="F21" s="57"/>
    </row>
    <row r="22" spans="1:6">
      <c r="A22" s="44"/>
      <c r="B22" s="130"/>
      <c r="C22" s="47"/>
      <c r="D22" s="42"/>
      <c r="E22" s="69"/>
      <c r="F22" s="57"/>
    </row>
    <row r="23" spans="1:6">
      <c r="A23" s="44"/>
      <c r="B23" s="130"/>
      <c r="C23" s="48"/>
      <c r="D23" s="42"/>
      <c r="E23" s="69"/>
      <c r="F23" s="57"/>
    </row>
    <row r="24" spans="1:6">
      <c r="A24" s="44">
        <v>3</v>
      </c>
      <c r="B24" s="63" t="s">
        <v>20</v>
      </c>
      <c r="C24" s="123" t="s">
        <v>17</v>
      </c>
      <c r="D24" s="42">
        <v>26.88</v>
      </c>
      <c r="E24" s="69">
        <v>8.8000000000000007</v>
      </c>
      <c r="F24" s="57">
        <v>236.54400000000001</v>
      </c>
    </row>
    <row r="25" spans="1:6">
      <c r="A25" s="44"/>
      <c r="B25" s="63"/>
      <c r="C25" s="124"/>
      <c r="D25" s="42"/>
      <c r="E25" s="69"/>
      <c r="F25" s="57"/>
    </row>
    <row r="26" spans="1:6">
      <c r="A26" s="44"/>
      <c r="B26" s="63"/>
      <c r="C26" s="124"/>
      <c r="D26" s="42"/>
      <c r="E26" s="69"/>
      <c r="F26" s="57"/>
    </row>
    <row r="27" spans="1:6">
      <c r="A27" s="44"/>
      <c r="B27" s="63"/>
      <c r="C27" s="124"/>
      <c r="D27" s="42"/>
      <c r="E27" s="69"/>
      <c r="F27" s="57"/>
    </row>
    <row r="28" spans="1:6">
      <c r="A28" s="44">
        <v>4</v>
      </c>
      <c r="B28" s="63" t="s">
        <v>21</v>
      </c>
      <c r="C28" s="67" t="s">
        <v>22</v>
      </c>
      <c r="D28" s="42">
        <v>36.200000000000003</v>
      </c>
      <c r="E28" s="69">
        <v>1.78</v>
      </c>
      <c r="F28" s="57">
        <v>64.436000000000007</v>
      </c>
    </row>
    <row r="29" spans="1:6">
      <c r="A29" s="44"/>
      <c r="B29" s="63"/>
      <c r="C29" s="68"/>
      <c r="D29" s="42"/>
      <c r="E29" s="69"/>
      <c r="F29" s="57"/>
    </row>
    <row r="30" spans="1:6">
      <c r="A30" s="44"/>
      <c r="B30" s="63"/>
      <c r="C30" s="68"/>
      <c r="D30" s="42"/>
      <c r="E30" s="69"/>
      <c r="F30" s="57"/>
    </row>
    <row r="31" spans="1:6">
      <c r="A31" s="44"/>
      <c r="B31" s="63"/>
      <c r="C31" s="68"/>
      <c r="D31" s="42"/>
      <c r="E31" s="69"/>
      <c r="F31" s="57"/>
    </row>
    <row r="32" spans="1:6">
      <c r="A32" s="44">
        <v>5</v>
      </c>
      <c r="B32" s="63" t="s">
        <v>23</v>
      </c>
      <c r="C32" s="67" t="s">
        <v>22</v>
      </c>
      <c r="D32" s="42">
        <v>18.3</v>
      </c>
      <c r="E32" s="69">
        <v>5.59</v>
      </c>
      <c r="F32" s="57">
        <v>102.297</v>
      </c>
    </row>
    <row r="33" spans="1:6">
      <c r="A33" s="44"/>
      <c r="B33" s="63"/>
      <c r="C33" s="68"/>
      <c r="D33" s="42"/>
      <c r="E33" s="69"/>
      <c r="F33" s="57"/>
    </row>
    <row r="34" spans="1:6">
      <c r="A34" s="44"/>
      <c r="B34" s="63"/>
      <c r="C34" s="68"/>
      <c r="D34" s="42"/>
      <c r="E34" s="69"/>
      <c r="F34" s="57"/>
    </row>
    <row r="35" spans="1:6">
      <c r="A35" s="44"/>
      <c r="B35" s="63"/>
      <c r="C35" s="68"/>
      <c r="D35" s="42"/>
      <c r="E35" s="69"/>
      <c r="F35" s="57"/>
    </row>
    <row r="36" spans="1:6">
      <c r="A36" s="44">
        <v>6</v>
      </c>
      <c r="B36" s="63" t="s">
        <v>24</v>
      </c>
      <c r="C36" s="67" t="s">
        <v>22</v>
      </c>
      <c r="D36" s="42">
        <v>12.5</v>
      </c>
      <c r="E36" s="69">
        <v>5.74</v>
      </c>
      <c r="F36" s="57">
        <v>71.75</v>
      </c>
    </row>
    <row r="37" spans="1:6">
      <c r="A37" s="44"/>
      <c r="B37" s="63"/>
      <c r="C37" s="68"/>
      <c r="D37" s="42"/>
      <c r="E37" s="69"/>
      <c r="F37" s="57"/>
    </row>
    <row r="38" spans="1:6">
      <c r="A38" s="44"/>
      <c r="B38" s="63"/>
      <c r="C38" s="68"/>
      <c r="D38" s="42"/>
      <c r="E38" s="69"/>
      <c r="F38" s="57"/>
    </row>
    <row r="39" spans="1:6">
      <c r="A39" s="44"/>
      <c r="B39" s="63"/>
      <c r="C39" s="68"/>
      <c r="D39" s="42"/>
      <c r="E39" s="69"/>
      <c r="F39" s="57"/>
    </row>
    <row r="40" spans="1:6">
      <c r="A40" s="44">
        <v>7</v>
      </c>
      <c r="B40" s="63" t="s">
        <v>25</v>
      </c>
      <c r="C40" s="67" t="s">
        <v>22</v>
      </c>
      <c r="D40" s="42">
        <v>30</v>
      </c>
      <c r="E40" s="69">
        <v>0.95</v>
      </c>
      <c r="F40" s="57">
        <v>28.5</v>
      </c>
    </row>
    <row r="41" spans="1:6">
      <c r="A41" s="44"/>
      <c r="B41" s="63"/>
      <c r="C41" s="68"/>
      <c r="D41" s="42"/>
      <c r="E41" s="69"/>
      <c r="F41" s="57"/>
    </row>
    <row r="42" spans="1:6">
      <c r="A42" s="44"/>
      <c r="B42" s="63"/>
      <c r="C42" s="68"/>
      <c r="D42" s="42"/>
      <c r="E42" s="69"/>
      <c r="F42" s="57"/>
    </row>
    <row r="43" spans="1:6">
      <c r="A43" s="44"/>
      <c r="B43" s="63"/>
      <c r="C43" s="68"/>
      <c r="D43" s="42"/>
      <c r="E43" s="69"/>
      <c r="F43" s="57"/>
    </row>
    <row r="44" spans="1:6">
      <c r="A44" s="44">
        <v>8</v>
      </c>
      <c r="B44" s="63" t="s">
        <v>26</v>
      </c>
      <c r="C44" s="67" t="s">
        <v>27</v>
      </c>
      <c r="D44" s="42">
        <v>36</v>
      </c>
      <c r="E44" s="69">
        <v>0.75</v>
      </c>
      <c r="F44" s="57">
        <v>27</v>
      </c>
    </row>
    <row r="45" spans="1:6">
      <c r="A45" s="44"/>
      <c r="B45" s="63"/>
      <c r="C45" s="68"/>
      <c r="D45" s="42"/>
      <c r="E45" s="69"/>
      <c r="F45" s="57"/>
    </row>
    <row r="46" spans="1:6">
      <c r="A46" s="44"/>
      <c r="B46" s="63"/>
      <c r="C46" s="68"/>
      <c r="D46" s="42"/>
      <c r="E46" s="69"/>
      <c r="F46" s="57"/>
    </row>
    <row r="47" spans="1:6">
      <c r="A47" s="44"/>
      <c r="B47" s="63"/>
      <c r="C47" s="68"/>
      <c r="D47" s="42"/>
      <c r="E47" s="69"/>
      <c r="F47" s="57"/>
    </row>
    <row r="48" spans="1:6">
      <c r="A48" s="44">
        <v>9</v>
      </c>
      <c r="B48" s="36" t="s">
        <v>28</v>
      </c>
      <c r="C48" s="67" t="s">
        <v>22</v>
      </c>
      <c r="D48" s="106">
        <v>1.1499999999999999</v>
      </c>
      <c r="E48" s="69">
        <v>5.6</v>
      </c>
      <c r="F48" s="57">
        <v>6.4399999999999995</v>
      </c>
    </row>
    <row r="49" spans="1:6">
      <c r="A49" s="44"/>
      <c r="B49" s="37"/>
      <c r="C49" s="68"/>
      <c r="D49" s="107"/>
      <c r="E49" s="69"/>
      <c r="F49" s="57"/>
    </row>
    <row r="50" spans="1:6">
      <c r="A50" s="44"/>
      <c r="B50" s="37"/>
      <c r="C50" s="68"/>
      <c r="D50" s="107"/>
      <c r="E50" s="69"/>
      <c r="F50" s="57"/>
    </row>
    <row r="51" spans="1:6">
      <c r="A51" s="44"/>
      <c r="B51" s="38"/>
      <c r="C51" s="68"/>
      <c r="D51" s="108"/>
      <c r="E51" s="69"/>
      <c r="F51" s="57"/>
    </row>
    <row r="52" spans="1:6">
      <c r="A52" s="44">
        <v>10</v>
      </c>
      <c r="B52" s="63" t="s">
        <v>29</v>
      </c>
      <c r="C52" s="67" t="s">
        <v>27</v>
      </c>
      <c r="D52" s="42">
        <v>67.599999999999994</v>
      </c>
      <c r="E52" s="69">
        <v>1.41</v>
      </c>
      <c r="F52" s="57">
        <v>95.315999999999988</v>
      </c>
    </row>
    <row r="53" spans="1:6">
      <c r="A53" s="44"/>
      <c r="B53" s="63"/>
      <c r="C53" s="68"/>
      <c r="D53" s="42"/>
      <c r="E53" s="69"/>
      <c r="F53" s="57"/>
    </row>
    <row r="54" spans="1:6">
      <c r="A54" s="44"/>
      <c r="B54" s="63"/>
      <c r="C54" s="68"/>
      <c r="D54" s="42"/>
      <c r="E54" s="69"/>
      <c r="F54" s="57"/>
    </row>
    <row r="55" spans="1:6">
      <c r="A55" s="44"/>
      <c r="B55" s="63"/>
      <c r="C55" s="68"/>
      <c r="D55" s="42"/>
      <c r="E55" s="69"/>
      <c r="F55" s="57"/>
    </row>
    <row r="56" spans="1:6">
      <c r="A56" s="44">
        <v>11</v>
      </c>
      <c r="B56" s="36" t="s">
        <v>30</v>
      </c>
      <c r="C56" s="148" t="s">
        <v>31</v>
      </c>
      <c r="D56" s="106">
        <v>3</v>
      </c>
      <c r="E56" s="69">
        <v>9.83</v>
      </c>
      <c r="F56" s="57">
        <v>29.490000000000002</v>
      </c>
    </row>
    <row r="57" spans="1:6">
      <c r="A57" s="44"/>
      <c r="B57" s="37"/>
      <c r="C57" s="149"/>
      <c r="D57" s="107"/>
      <c r="E57" s="69"/>
      <c r="F57" s="57"/>
    </row>
    <row r="58" spans="1:6">
      <c r="A58" s="44"/>
      <c r="B58" s="37"/>
      <c r="C58" s="149"/>
      <c r="D58" s="107"/>
      <c r="E58" s="69"/>
      <c r="F58" s="57"/>
    </row>
    <row r="59" spans="1:6">
      <c r="A59" s="44"/>
      <c r="B59" s="38"/>
      <c r="C59" s="149"/>
      <c r="D59" s="108"/>
      <c r="E59" s="69"/>
      <c r="F59" s="57"/>
    </row>
    <row r="60" spans="1:6">
      <c r="A60" s="44">
        <v>12</v>
      </c>
      <c r="B60" s="63" t="s">
        <v>32</v>
      </c>
      <c r="C60" s="67" t="s">
        <v>22</v>
      </c>
      <c r="D60" s="42">
        <v>124.2</v>
      </c>
      <c r="E60" s="69">
        <v>0.87</v>
      </c>
      <c r="F60" s="57">
        <v>108.054</v>
      </c>
    </row>
    <row r="61" spans="1:6">
      <c r="A61" s="44"/>
      <c r="B61" s="63"/>
      <c r="C61" s="68"/>
      <c r="D61" s="42"/>
      <c r="E61" s="69"/>
      <c r="F61" s="57"/>
    </row>
    <row r="62" spans="1:6">
      <c r="A62" s="44"/>
      <c r="B62" s="63"/>
      <c r="C62" s="68"/>
      <c r="D62" s="42"/>
      <c r="E62" s="69"/>
      <c r="F62" s="57"/>
    </row>
    <row r="63" spans="1:6">
      <c r="A63" s="44"/>
      <c r="B63" s="63"/>
      <c r="C63" s="68"/>
      <c r="D63" s="42"/>
      <c r="E63" s="69"/>
      <c r="F63" s="57"/>
    </row>
    <row r="64" spans="1:6">
      <c r="A64" s="44">
        <v>13</v>
      </c>
      <c r="B64" s="63" t="s">
        <v>33</v>
      </c>
      <c r="C64" s="67" t="s">
        <v>22</v>
      </c>
      <c r="D64" s="42">
        <v>12.1</v>
      </c>
      <c r="E64" s="69">
        <v>3.52</v>
      </c>
      <c r="F64" s="57">
        <v>42.591999999999999</v>
      </c>
    </row>
    <row r="65" spans="1:6">
      <c r="A65" s="44"/>
      <c r="B65" s="63"/>
      <c r="C65" s="68"/>
      <c r="D65" s="42"/>
      <c r="E65" s="69"/>
      <c r="F65" s="57"/>
    </row>
    <row r="66" spans="1:6">
      <c r="A66" s="44"/>
      <c r="B66" s="63"/>
      <c r="C66" s="68"/>
      <c r="D66" s="42"/>
      <c r="E66" s="69"/>
      <c r="F66" s="57"/>
    </row>
    <row r="67" spans="1:6">
      <c r="A67" s="44"/>
      <c r="B67" s="63"/>
      <c r="C67" s="68"/>
      <c r="D67" s="42"/>
      <c r="E67" s="69"/>
      <c r="F67" s="57"/>
    </row>
    <row r="68" spans="1:6">
      <c r="A68" s="44">
        <v>14</v>
      </c>
      <c r="B68" s="63" t="s">
        <v>34</v>
      </c>
      <c r="C68" s="123" t="s">
        <v>17</v>
      </c>
      <c r="D68" s="42">
        <v>149.1</v>
      </c>
      <c r="E68" s="69">
        <v>1.19</v>
      </c>
      <c r="F68" s="57">
        <v>177.42899999999997</v>
      </c>
    </row>
    <row r="69" spans="1:6">
      <c r="A69" s="44"/>
      <c r="B69" s="63"/>
      <c r="C69" s="124"/>
      <c r="D69" s="42"/>
      <c r="E69" s="69"/>
      <c r="F69" s="57"/>
    </row>
    <row r="70" spans="1:6">
      <c r="A70" s="44"/>
      <c r="B70" s="63"/>
      <c r="C70" s="124"/>
      <c r="D70" s="42"/>
      <c r="E70" s="69"/>
      <c r="F70" s="57"/>
    </row>
    <row r="71" spans="1:6">
      <c r="A71" s="44"/>
      <c r="B71" s="63"/>
      <c r="C71" s="124"/>
      <c r="D71" s="42"/>
      <c r="E71" s="69"/>
      <c r="F71" s="57"/>
    </row>
    <row r="72" spans="1:6">
      <c r="A72" s="44">
        <v>15</v>
      </c>
      <c r="B72" s="63" t="s">
        <v>35</v>
      </c>
      <c r="C72" s="123" t="s">
        <v>17</v>
      </c>
      <c r="D72" s="42">
        <v>171.7</v>
      </c>
      <c r="E72" s="69">
        <v>2.4700000000000002</v>
      </c>
      <c r="F72" s="57">
        <v>424.09899999999999</v>
      </c>
    </row>
    <row r="73" spans="1:6">
      <c r="A73" s="44"/>
      <c r="B73" s="63"/>
      <c r="C73" s="124"/>
      <c r="D73" s="42"/>
      <c r="E73" s="69"/>
      <c r="F73" s="57"/>
    </row>
    <row r="74" spans="1:6">
      <c r="A74" s="44"/>
      <c r="B74" s="63"/>
      <c r="C74" s="124"/>
      <c r="D74" s="42"/>
      <c r="E74" s="69"/>
      <c r="F74" s="57"/>
    </row>
    <row r="75" spans="1:6">
      <c r="A75" s="44"/>
      <c r="B75" s="63"/>
      <c r="C75" s="124"/>
      <c r="D75" s="42"/>
      <c r="E75" s="69"/>
      <c r="F75" s="57"/>
    </row>
    <row r="76" spans="1:6">
      <c r="A76" s="22"/>
      <c r="B76" s="25" t="s">
        <v>36</v>
      </c>
      <c r="C76" s="53"/>
      <c r="D76" s="170"/>
      <c r="E76" s="173"/>
      <c r="F76" s="176">
        <v>1548.0830000000001</v>
      </c>
    </row>
    <row r="77" spans="1:6">
      <c r="A77" s="23"/>
      <c r="B77" s="26"/>
      <c r="C77" s="54"/>
      <c r="D77" s="171"/>
      <c r="E77" s="174"/>
      <c r="F77" s="177"/>
    </row>
    <row r="78" spans="1:6">
      <c r="A78" s="23"/>
      <c r="B78" s="26"/>
      <c r="C78" s="54"/>
      <c r="D78" s="171"/>
      <c r="E78" s="174"/>
      <c r="F78" s="177"/>
    </row>
    <row r="79" spans="1:6">
      <c r="A79" s="24"/>
      <c r="B79" s="27"/>
      <c r="C79" s="55"/>
      <c r="D79" s="172"/>
      <c r="E79" s="175"/>
      <c r="F79" s="178"/>
    </row>
    <row r="80" spans="1:6">
      <c r="A80" s="22"/>
      <c r="B80" s="25" t="s">
        <v>37</v>
      </c>
      <c r="C80" s="53"/>
      <c r="D80" s="50"/>
      <c r="E80" s="59"/>
      <c r="F80" s="43">
        <v>5.9785417388359248E-2</v>
      </c>
    </row>
    <row r="81" spans="1:6">
      <c r="A81" s="23"/>
      <c r="B81" s="26"/>
      <c r="C81" s="54"/>
      <c r="D81" s="51"/>
      <c r="E81" s="60"/>
      <c r="F81" s="43"/>
    </row>
    <row r="82" spans="1:6">
      <c r="A82" s="23"/>
      <c r="B82" s="26"/>
      <c r="C82" s="54"/>
      <c r="D82" s="51"/>
      <c r="E82" s="60"/>
      <c r="F82" s="43"/>
    </row>
    <row r="83" spans="1:6">
      <c r="A83" s="24"/>
      <c r="B83" s="27"/>
      <c r="C83" s="55"/>
      <c r="D83" s="52"/>
      <c r="E83" s="61"/>
      <c r="F83" s="43"/>
    </row>
    <row r="84" spans="1:6">
      <c r="A84" s="44"/>
      <c r="B84" s="117" t="s">
        <v>38</v>
      </c>
      <c r="C84" s="112"/>
      <c r="D84" s="115"/>
      <c r="E84" s="62"/>
      <c r="F84" s="62"/>
    </row>
    <row r="85" spans="1:6">
      <c r="A85" s="44"/>
      <c r="B85" s="117"/>
      <c r="C85" s="113"/>
      <c r="D85" s="115"/>
      <c r="E85" s="62"/>
      <c r="F85" s="62"/>
    </row>
    <row r="86" spans="1:6">
      <c r="A86" s="44"/>
      <c r="B86" s="117"/>
      <c r="C86" s="113"/>
      <c r="D86" s="115"/>
      <c r="E86" s="62"/>
      <c r="F86" s="62"/>
    </row>
    <row r="87" spans="1:6">
      <c r="A87" s="44"/>
      <c r="B87" s="117"/>
      <c r="C87" s="114"/>
      <c r="D87" s="115"/>
      <c r="E87" s="62"/>
      <c r="F87" s="62"/>
    </row>
    <row r="88" spans="1:6">
      <c r="A88" s="44"/>
      <c r="B88" s="137" t="s">
        <v>39</v>
      </c>
      <c r="C88" s="146"/>
      <c r="D88" s="147"/>
      <c r="E88" s="62"/>
      <c r="F88" s="62"/>
    </row>
    <row r="89" spans="1:6">
      <c r="A89" s="44"/>
      <c r="B89" s="138"/>
      <c r="C89" s="47"/>
      <c r="D89" s="147"/>
      <c r="E89" s="62"/>
      <c r="F89" s="62"/>
    </row>
    <row r="90" spans="1:6">
      <c r="A90" s="44"/>
      <c r="B90" s="138"/>
      <c r="C90" s="47"/>
      <c r="D90" s="147"/>
      <c r="E90" s="62"/>
      <c r="F90" s="62"/>
    </row>
    <row r="91" spans="1:6" ht="24" customHeight="1">
      <c r="A91" s="44"/>
      <c r="B91" s="139"/>
      <c r="C91" s="48"/>
      <c r="D91" s="147"/>
      <c r="E91" s="62"/>
      <c r="F91" s="62"/>
    </row>
    <row r="92" spans="1:6">
      <c r="A92" s="44">
        <v>1</v>
      </c>
      <c r="B92" s="36" t="s">
        <v>40</v>
      </c>
      <c r="C92" s="67" t="s">
        <v>22</v>
      </c>
      <c r="D92" s="106">
        <v>4.62</v>
      </c>
      <c r="E92" s="69">
        <v>10.7</v>
      </c>
      <c r="F92" s="57">
        <v>49.433999999999997</v>
      </c>
    </row>
    <row r="93" spans="1:6">
      <c r="A93" s="44"/>
      <c r="B93" s="37"/>
      <c r="C93" s="68"/>
      <c r="D93" s="107"/>
      <c r="E93" s="69"/>
      <c r="F93" s="57"/>
    </row>
    <row r="94" spans="1:6">
      <c r="A94" s="44"/>
      <c r="B94" s="37"/>
      <c r="C94" s="68"/>
      <c r="D94" s="107"/>
      <c r="E94" s="69"/>
      <c r="F94" s="57"/>
    </row>
    <row r="95" spans="1:6">
      <c r="A95" s="44"/>
      <c r="B95" s="38"/>
      <c r="C95" s="68"/>
      <c r="D95" s="108"/>
      <c r="E95" s="69"/>
      <c r="F95" s="57"/>
    </row>
    <row r="96" spans="1:6">
      <c r="A96" s="44">
        <v>2</v>
      </c>
      <c r="B96" s="36" t="s">
        <v>41</v>
      </c>
      <c r="C96" s="67" t="s">
        <v>27</v>
      </c>
      <c r="D96" s="106">
        <v>285</v>
      </c>
      <c r="E96" s="69">
        <v>10.62</v>
      </c>
      <c r="F96" s="57">
        <v>3026.7</v>
      </c>
    </row>
    <row r="97" spans="1:6">
      <c r="A97" s="44"/>
      <c r="B97" s="37"/>
      <c r="C97" s="68"/>
      <c r="D97" s="107"/>
      <c r="E97" s="69"/>
      <c r="F97" s="57"/>
    </row>
    <row r="98" spans="1:6">
      <c r="A98" s="44"/>
      <c r="B98" s="37"/>
      <c r="C98" s="68"/>
      <c r="D98" s="107"/>
      <c r="E98" s="69"/>
      <c r="F98" s="57"/>
    </row>
    <row r="99" spans="1:6">
      <c r="A99" s="44"/>
      <c r="B99" s="38"/>
      <c r="C99" s="68"/>
      <c r="D99" s="108"/>
      <c r="E99" s="69"/>
      <c r="F99" s="57"/>
    </row>
    <row r="100" spans="1:6">
      <c r="A100" s="22"/>
      <c r="B100" s="25" t="s">
        <v>36</v>
      </c>
      <c r="C100" s="53"/>
      <c r="D100" s="170"/>
      <c r="E100" s="173"/>
      <c r="F100" s="176">
        <v>3076.134</v>
      </c>
    </row>
    <row r="101" spans="1:6">
      <c r="A101" s="23"/>
      <c r="B101" s="26"/>
      <c r="C101" s="54"/>
      <c r="D101" s="171"/>
      <c r="E101" s="174"/>
      <c r="F101" s="177"/>
    </row>
    <row r="102" spans="1:6">
      <c r="A102" s="23"/>
      <c r="B102" s="26"/>
      <c r="C102" s="54"/>
      <c r="D102" s="171"/>
      <c r="E102" s="174"/>
      <c r="F102" s="177"/>
    </row>
    <row r="103" spans="1:6">
      <c r="A103" s="24"/>
      <c r="B103" s="27"/>
      <c r="C103" s="55"/>
      <c r="D103" s="172"/>
      <c r="E103" s="175"/>
      <c r="F103" s="178"/>
    </row>
    <row r="104" spans="1:6">
      <c r="A104" s="22"/>
      <c r="B104" s="25" t="s">
        <v>37</v>
      </c>
      <c r="C104" s="53"/>
      <c r="D104" s="50"/>
      <c r="E104" s="59"/>
      <c r="F104" s="43">
        <v>0.1187972189685715</v>
      </c>
    </row>
    <row r="105" spans="1:6">
      <c r="A105" s="23"/>
      <c r="B105" s="26"/>
      <c r="C105" s="54"/>
      <c r="D105" s="51"/>
      <c r="E105" s="60"/>
      <c r="F105" s="43"/>
    </row>
    <row r="106" spans="1:6">
      <c r="A106" s="23"/>
      <c r="B106" s="26"/>
      <c r="C106" s="54"/>
      <c r="D106" s="51"/>
      <c r="E106" s="60"/>
      <c r="F106" s="43"/>
    </row>
    <row r="107" spans="1:6">
      <c r="A107" s="24"/>
      <c r="B107" s="27"/>
      <c r="C107" s="55"/>
      <c r="D107" s="52"/>
      <c r="E107" s="61"/>
      <c r="F107" s="43"/>
    </row>
    <row r="108" spans="1:6">
      <c r="A108" s="44"/>
      <c r="B108" s="137" t="s">
        <v>42</v>
      </c>
      <c r="C108" s="112"/>
      <c r="D108" s="115"/>
      <c r="E108" s="62"/>
      <c r="F108" s="62"/>
    </row>
    <row r="109" spans="1:6">
      <c r="A109" s="44"/>
      <c r="B109" s="138"/>
      <c r="C109" s="113"/>
      <c r="D109" s="115"/>
      <c r="E109" s="62"/>
      <c r="F109" s="62"/>
    </row>
    <row r="110" spans="1:6">
      <c r="A110" s="44"/>
      <c r="B110" s="138"/>
      <c r="C110" s="113"/>
      <c r="D110" s="115"/>
      <c r="E110" s="62"/>
      <c r="F110" s="62"/>
    </row>
    <row r="111" spans="1:6">
      <c r="A111" s="44"/>
      <c r="B111" s="139"/>
      <c r="C111" s="114"/>
      <c r="D111" s="115"/>
      <c r="E111" s="62"/>
      <c r="F111" s="62"/>
    </row>
    <row r="112" spans="1:6">
      <c r="A112" s="44">
        <v>1</v>
      </c>
      <c r="B112" s="36" t="s">
        <v>43</v>
      </c>
      <c r="C112" s="67" t="s">
        <v>22</v>
      </c>
      <c r="D112" s="42">
        <v>1.76</v>
      </c>
      <c r="E112" s="69">
        <v>10.7</v>
      </c>
      <c r="F112" s="57">
        <v>18.831999999999997</v>
      </c>
    </row>
    <row r="113" spans="1:6">
      <c r="A113" s="44"/>
      <c r="B113" s="37"/>
      <c r="C113" s="68"/>
      <c r="D113" s="42"/>
      <c r="E113" s="69"/>
      <c r="F113" s="57"/>
    </row>
    <row r="114" spans="1:6">
      <c r="A114" s="44"/>
      <c r="B114" s="37"/>
      <c r="C114" s="68"/>
      <c r="D114" s="42"/>
      <c r="E114" s="69"/>
      <c r="F114" s="57"/>
    </row>
    <row r="115" spans="1:6">
      <c r="A115" s="44"/>
      <c r="B115" s="38"/>
      <c r="C115" s="68"/>
      <c r="D115" s="42"/>
      <c r="E115" s="69"/>
      <c r="F115" s="57"/>
    </row>
    <row r="116" spans="1:6">
      <c r="A116" s="44">
        <v>2</v>
      </c>
      <c r="B116" s="36" t="s">
        <v>42</v>
      </c>
      <c r="C116" s="67" t="s">
        <v>27</v>
      </c>
      <c r="D116" s="42">
        <v>235</v>
      </c>
      <c r="E116" s="69">
        <v>7.7</v>
      </c>
      <c r="F116" s="57">
        <v>1809.5</v>
      </c>
    </row>
    <row r="117" spans="1:6">
      <c r="A117" s="44"/>
      <c r="B117" s="37"/>
      <c r="C117" s="68"/>
      <c r="D117" s="42"/>
      <c r="E117" s="69"/>
      <c r="F117" s="57"/>
    </row>
    <row r="118" spans="1:6">
      <c r="A118" s="44"/>
      <c r="B118" s="37"/>
      <c r="C118" s="68"/>
      <c r="D118" s="42"/>
      <c r="E118" s="69"/>
      <c r="F118" s="57"/>
    </row>
    <row r="119" spans="1:6">
      <c r="A119" s="44"/>
      <c r="B119" s="38"/>
      <c r="C119" s="68"/>
      <c r="D119" s="42"/>
      <c r="E119" s="69"/>
      <c r="F119" s="57"/>
    </row>
    <row r="120" spans="1:6">
      <c r="A120" s="22"/>
      <c r="B120" s="25" t="s">
        <v>36</v>
      </c>
      <c r="C120" s="53"/>
      <c r="D120" s="170"/>
      <c r="E120" s="173"/>
      <c r="F120" s="176">
        <v>1828.3320000000001</v>
      </c>
    </row>
    <row r="121" spans="1:6">
      <c r="A121" s="23"/>
      <c r="B121" s="26"/>
      <c r="C121" s="54"/>
      <c r="D121" s="171"/>
      <c r="E121" s="174"/>
      <c r="F121" s="177"/>
    </row>
    <row r="122" spans="1:6">
      <c r="A122" s="23"/>
      <c r="B122" s="26"/>
      <c r="C122" s="54"/>
      <c r="D122" s="171"/>
      <c r="E122" s="174"/>
      <c r="F122" s="177"/>
    </row>
    <row r="123" spans="1:6">
      <c r="A123" s="24"/>
      <c r="B123" s="27"/>
      <c r="C123" s="55"/>
      <c r="D123" s="172"/>
      <c r="E123" s="175"/>
      <c r="F123" s="178"/>
    </row>
    <row r="124" spans="1:6">
      <c r="A124" s="22"/>
      <c r="B124" s="25" t="s">
        <v>37</v>
      </c>
      <c r="C124" s="53"/>
      <c r="D124" s="50"/>
      <c r="E124" s="59"/>
      <c r="F124" s="43">
        <v>7.0608353521415604E-2</v>
      </c>
    </row>
    <row r="125" spans="1:6">
      <c r="A125" s="23"/>
      <c r="B125" s="26"/>
      <c r="C125" s="54"/>
      <c r="D125" s="51"/>
      <c r="E125" s="60"/>
      <c r="F125" s="43"/>
    </row>
    <row r="126" spans="1:6">
      <c r="A126" s="23"/>
      <c r="B126" s="26"/>
      <c r="C126" s="54"/>
      <c r="D126" s="51"/>
      <c r="E126" s="60"/>
      <c r="F126" s="43"/>
    </row>
    <row r="127" spans="1:6">
      <c r="A127" s="24"/>
      <c r="B127" s="27"/>
      <c r="C127" s="55"/>
      <c r="D127" s="52"/>
      <c r="E127" s="61"/>
      <c r="F127" s="43"/>
    </row>
    <row r="128" spans="1:6">
      <c r="A128" s="79"/>
      <c r="B128" s="117" t="s">
        <v>44</v>
      </c>
      <c r="C128" s="68"/>
      <c r="D128" s="90"/>
      <c r="E128" s="62"/>
      <c r="F128" s="62"/>
    </row>
    <row r="129" spans="1:6">
      <c r="A129" s="79"/>
      <c r="B129" s="117"/>
      <c r="C129" s="68"/>
      <c r="D129" s="90"/>
      <c r="E129" s="62"/>
      <c r="F129" s="62"/>
    </row>
    <row r="130" spans="1:6">
      <c r="A130" s="79"/>
      <c r="B130" s="117"/>
      <c r="C130" s="68"/>
      <c r="D130" s="90"/>
      <c r="E130" s="62"/>
      <c r="F130" s="62"/>
    </row>
    <row r="131" spans="1:6">
      <c r="A131" s="79"/>
      <c r="B131" s="117"/>
      <c r="C131" s="68"/>
      <c r="D131" s="90"/>
      <c r="E131" s="62"/>
      <c r="F131" s="62"/>
    </row>
    <row r="132" spans="1:6">
      <c r="A132" s="79">
        <v>1</v>
      </c>
      <c r="B132" s="36" t="s">
        <v>45</v>
      </c>
      <c r="C132" s="67" t="s">
        <v>22</v>
      </c>
      <c r="D132" s="42">
        <v>8.1</v>
      </c>
      <c r="E132" s="69">
        <v>10.75</v>
      </c>
      <c r="F132" s="57">
        <v>87.075000000000003</v>
      </c>
    </row>
    <row r="133" spans="1:6">
      <c r="A133" s="79"/>
      <c r="B133" s="37"/>
      <c r="C133" s="68"/>
      <c r="D133" s="42"/>
      <c r="E133" s="69"/>
      <c r="F133" s="57"/>
    </row>
    <row r="134" spans="1:6">
      <c r="A134" s="79"/>
      <c r="B134" s="37"/>
      <c r="C134" s="68"/>
      <c r="D134" s="42"/>
      <c r="E134" s="69"/>
      <c r="F134" s="57"/>
    </row>
    <row r="135" spans="1:6">
      <c r="A135" s="79"/>
      <c r="B135" s="38"/>
      <c r="C135" s="68"/>
      <c r="D135" s="42"/>
      <c r="E135" s="69"/>
      <c r="F135" s="57"/>
    </row>
    <row r="136" spans="1:6">
      <c r="A136" s="79">
        <v>2</v>
      </c>
      <c r="B136" s="63" t="s">
        <v>46</v>
      </c>
      <c r="C136" s="67" t="s">
        <v>22</v>
      </c>
      <c r="D136" s="42">
        <v>4.05</v>
      </c>
      <c r="E136" s="69">
        <v>42.2</v>
      </c>
      <c r="F136" s="57">
        <v>170.91</v>
      </c>
    </row>
    <row r="137" spans="1:6">
      <c r="A137" s="79"/>
      <c r="B137" s="63"/>
      <c r="C137" s="68"/>
      <c r="D137" s="42"/>
      <c r="E137" s="69"/>
      <c r="F137" s="57"/>
    </row>
    <row r="138" spans="1:6">
      <c r="A138" s="79"/>
      <c r="B138" s="63"/>
      <c r="C138" s="68"/>
      <c r="D138" s="42"/>
      <c r="E138" s="69"/>
      <c r="F138" s="57"/>
    </row>
    <row r="139" spans="1:6">
      <c r="A139" s="79"/>
      <c r="B139" s="63"/>
      <c r="C139" s="68"/>
      <c r="D139" s="42"/>
      <c r="E139" s="69"/>
      <c r="F139" s="57"/>
    </row>
    <row r="140" spans="1:6">
      <c r="A140" s="79">
        <v>3</v>
      </c>
      <c r="B140" s="63" t="s">
        <v>47</v>
      </c>
      <c r="C140" s="67" t="s">
        <v>17</v>
      </c>
      <c r="D140" s="42">
        <v>0.11</v>
      </c>
      <c r="E140" s="69">
        <v>27.1</v>
      </c>
      <c r="F140" s="57">
        <v>2.9810000000000003</v>
      </c>
    </row>
    <row r="141" spans="1:6">
      <c r="A141" s="79"/>
      <c r="B141" s="63"/>
      <c r="C141" s="68"/>
      <c r="D141" s="42"/>
      <c r="E141" s="69"/>
      <c r="F141" s="57"/>
    </row>
    <row r="142" spans="1:6">
      <c r="A142" s="79"/>
      <c r="B142" s="63"/>
      <c r="C142" s="68"/>
      <c r="D142" s="42"/>
      <c r="E142" s="69"/>
      <c r="F142" s="57"/>
    </row>
    <row r="143" spans="1:6">
      <c r="A143" s="79"/>
      <c r="B143" s="63"/>
      <c r="C143" s="68"/>
      <c r="D143" s="42"/>
      <c r="E143" s="69"/>
      <c r="F143" s="57"/>
    </row>
    <row r="144" spans="1:6">
      <c r="A144" s="79">
        <v>4</v>
      </c>
      <c r="B144" s="63" t="s">
        <v>48</v>
      </c>
      <c r="C144" s="64" t="s">
        <v>49</v>
      </c>
      <c r="D144" s="42">
        <v>81</v>
      </c>
      <c r="E144" s="69">
        <v>0.76</v>
      </c>
      <c r="F144" s="57">
        <v>61.56</v>
      </c>
    </row>
    <row r="145" spans="1:6">
      <c r="A145" s="79"/>
      <c r="B145" s="63"/>
      <c r="C145" s="65"/>
      <c r="D145" s="42"/>
      <c r="E145" s="69"/>
      <c r="F145" s="57"/>
    </row>
    <row r="146" spans="1:6">
      <c r="A146" s="79"/>
      <c r="B146" s="63"/>
      <c r="C146" s="65"/>
      <c r="D146" s="42"/>
      <c r="E146" s="69"/>
      <c r="F146" s="57"/>
    </row>
    <row r="147" spans="1:6">
      <c r="A147" s="79"/>
      <c r="B147" s="63"/>
      <c r="C147" s="65"/>
      <c r="D147" s="42"/>
      <c r="E147" s="69"/>
      <c r="F147" s="57"/>
    </row>
    <row r="148" spans="1:6">
      <c r="A148" s="79">
        <v>5</v>
      </c>
      <c r="B148" s="63" t="s">
        <v>50</v>
      </c>
      <c r="C148" s="64" t="s">
        <v>49</v>
      </c>
      <c r="D148" s="42">
        <v>81</v>
      </c>
      <c r="E148" s="69">
        <v>10.26</v>
      </c>
      <c r="F148" s="57">
        <v>831.06</v>
      </c>
    </row>
    <row r="149" spans="1:6">
      <c r="A149" s="79"/>
      <c r="B149" s="63"/>
      <c r="C149" s="65"/>
      <c r="D149" s="42"/>
      <c r="E149" s="69"/>
      <c r="F149" s="57"/>
    </row>
    <row r="150" spans="1:6">
      <c r="A150" s="79"/>
      <c r="B150" s="63"/>
      <c r="C150" s="65"/>
      <c r="D150" s="42"/>
      <c r="E150" s="69"/>
      <c r="F150" s="57"/>
    </row>
    <row r="151" spans="1:6">
      <c r="A151" s="79"/>
      <c r="B151" s="63"/>
      <c r="C151" s="65"/>
      <c r="D151" s="42"/>
      <c r="E151" s="69"/>
      <c r="F151" s="57"/>
    </row>
    <row r="152" spans="1:6">
      <c r="A152" s="22"/>
      <c r="B152" s="25" t="s">
        <v>36</v>
      </c>
      <c r="C152" s="53"/>
      <c r="D152" s="170"/>
      <c r="E152" s="173"/>
      <c r="F152" s="176">
        <v>1153.586</v>
      </c>
    </row>
    <row r="153" spans="1:6">
      <c r="A153" s="23"/>
      <c r="B153" s="26"/>
      <c r="C153" s="54"/>
      <c r="D153" s="171"/>
      <c r="E153" s="174"/>
      <c r="F153" s="177"/>
    </row>
    <row r="154" spans="1:6">
      <c r="A154" s="23"/>
      <c r="B154" s="26"/>
      <c r="C154" s="54"/>
      <c r="D154" s="171"/>
      <c r="E154" s="174"/>
      <c r="F154" s="177"/>
    </row>
    <row r="155" spans="1:6">
      <c r="A155" s="24"/>
      <c r="B155" s="27"/>
      <c r="C155" s="55"/>
      <c r="D155" s="172"/>
      <c r="E155" s="175"/>
      <c r="F155" s="178"/>
    </row>
    <row r="156" spans="1:6">
      <c r="A156" s="22"/>
      <c r="B156" s="25" t="s">
        <v>37</v>
      </c>
      <c r="C156" s="53"/>
      <c r="D156" s="50"/>
      <c r="E156" s="59"/>
      <c r="F156" s="43">
        <v>4.4550337742464571E-2</v>
      </c>
    </row>
    <row r="157" spans="1:6">
      <c r="A157" s="23"/>
      <c r="B157" s="26"/>
      <c r="C157" s="54"/>
      <c r="D157" s="51"/>
      <c r="E157" s="60"/>
      <c r="F157" s="43"/>
    </row>
    <row r="158" spans="1:6">
      <c r="A158" s="23"/>
      <c r="B158" s="26"/>
      <c r="C158" s="54"/>
      <c r="D158" s="51"/>
      <c r="E158" s="60"/>
      <c r="F158" s="43"/>
    </row>
    <row r="159" spans="1:6">
      <c r="A159" s="24"/>
      <c r="B159" s="27"/>
      <c r="C159" s="55"/>
      <c r="D159" s="52"/>
      <c r="E159" s="61"/>
      <c r="F159" s="43"/>
    </row>
    <row r="160" spans="1:6">
      <c r="A160" s="44"/>
      <c r="B160" s="137" t="s">
        <v>51</v>
      </c>
      <c r="C160" s="146"/>
      <c r="D160" s="115"/>
      <c r="E160" s="62"/>
      <c r="F160" s="62"/>
    </row>
    <row r="161" spans="1:6">
      <c r="A161" s="44"/>
      <c r="B161" s="138"/>
      <c r="C161" s="47"/>
      <c r="D161" s="115"/>
      <c r="E161" s="62"/>
      <c r="F161" s="62"/>
    </row>
    <row r="162" spans="1:6">
      <c r="A162" s="44"/>
      <c r="B162" s="138"/>
      <c r="C162" s="47"/>
      <c r="D162" s="115"/>
      <c r="E162" s="62"/>
      <c r="F162" s="62"/>
    </row>
    <row r="163" spans="1:6">
      <c r="A163" s="44"/>
      <c r="B163" s="139"/>
      <c r="C163" s="48"/>
      <c r="D163" s="115"/>
      <c r="E163" s="62"/>
      <c r="F163" s="62"/>
    </row>
    <row r="164" spans="1:6">
      <c r="A164" s="44">
        <v>1</v>
      </c>
      <c r="B164" s="36" t="s">
        <v>43</v>
      </c>
      <c r="C164" s="67" t="s">
        <v>22</v>
      </c>
      <c r="D164" s="71">
        <v>4.4000000000000004</v>
      </c>
      <c r="E164" s="78">
        <v>10.77</v>
      </c>
      <c r="F164" s="57">
        <v>47.388000000000005</v>
      </c>
    </row>
    <row r="165" spans="1:6">
      <c r="A165" s="44"/>
      <c r="B165" s="37"/>
      <c r="C165" s="68"/>
      <c r="D165" s="71"/>
      <c r="E165" s="78"/>
      <c r="F165" s="57"/>
    </row>
    <row r="166" spans="1:6">
      <c r="A166" s="44"/>
      <c r="B166" s="37"/>
      <c r="C166" s="68"/>
      <c r="D166" s="71"/>
      <c r="E166" s="78"/>
      <c r="F166" s="57"/>
    </row>
    <row r="167" spans="1:6">
      <c r="A167" s="44"/>
      <c r="B167" s="38"/>
      <c r="C167" s="68"/>
      <c r="D167" s="71"/>
      <c r="E167" s="78"/>
      <c r="F167" s="57"/>
    </row>
    <row r="168" spans="1:6">
      <c r="A168" s="44">
        <v>2</v>
      </c>
      <c r="B168" s="36" t="s">
        <v>52</v>
      </c>
      <c r="C168" s="67" t="s">
        <v>22</v>
      </c>
      <c r="D168" s="143">
        <v>3.52</v>
      </c>
      <c r="E168" s="78">
        <v>23.4</v>
      </c>
      <c r="F168" s="57">
        <v>82.367999999999995</v>
      </c>
    </row>
    <row r="169" spans="1:6">
      <c r="A169" s="44"/>
      <c r="B169" s="37"/>
      <c r="C169" s="68"/>
      <c r="D169" s="144"/>
      <c r="E169" s="78"/>
      <c r="F169" s="57"/>
    </row>
    <row r="170" spans="1:6">
      <c r="A170" s="44"/>
      <c r="B170" s="37"/>
      <c r="C170" s="68"/>
      <c r="D170" s="144"/>
      <c r="E170" s="78"/>
      <c r="F170" s="57"/>
    </row>
    <row r="171" spans="1:6">
      <c r="A171" s="44"/>
      <c r="B171" s="38"/>
      <c r="C171" s="68"/>
      <c r="D171" s="145"/>
      <c r="E171" s="78"/>
      <c r="F171" s="57"/>
    </row>
    <row r="172" spans="1:6">
      <c r="A172" s="44">
        <v>3</v>
      </c>
      <c r="B172" s="36" t="s">
        <v>53</v>
      </c>
      <c r="C172" s="64" t="s">
        <v>49</v>
      </c>
      <c r="D172" s="71">
        <v>88</v>
      </c>
      <c r="E172" s="78">
        <v>5.67</v>
      </c>
      <c r="F172" s="57">
        <v>498.96</v>
      </c>
    </row>
    <row r="173" spans="1:6">
      <c r="A173" s="44"/>
      <c r="B173" s="37"/>
      <c r="C173" s="65"/>
      <c r="D173" s="71"/>
      <c r="E173" s="78"/>
      <c r="F173" s="57"/>
    </row>
    <row r="174" spans="1:6">
      <c r="A174" s="44"/>
      <c r="B174" s="37"/>
      <c r="C174" s="65"/>
      <c r="D174" s="71"/>
      <c r="E174" s="78"/>
      <c r="F174" s="57"/>
    </row>
    <row r="175" spans="1:6">
      <c r="A175" s="44"/>
      <c r="B175" s="38"/>
      <c r="C175" s="65"/>
      <c r="D175" s="71"/>
      <c r="E175" s="78"/>
      <c r="F175" s="57"/>
    </row>
    <row r="176" spans="1:6">
      <c r="A176" s="22"/>
      <c r="B176" s="25" t="s">
        <v>36</v>
      </c>
      <c r="C176" s="53"/>
      <c r="D176" s="179"/>
      <c r="E176" s="182"/>
      <c r="F176" s="176">
        <v>628.71600000000001</v>
      </c>
    </row>
    <row r="177" spans="1:6">
      <c r="A177" s="23"/>
      <c r="B177" s="26"/>
      <c r="C177" s="54"/>
      <c r="D177" s="180"/>
      <c r="E177" s="183"/>
      <c r="F177" s="177"/>
    </row>
    <row r="178" spans="1:6">
      <c r="A178" s="23"/>
      <c r="B178" s="26"/>
      <c r="C178" s="54"/>
      <c r="D178" s="180"/>
      <c r="E178" s="183"/>
      <c r="F178" s="177"/>
    </row>
    <row r="179" spans="1:6">
      <c r="A179" s="24"/>
      <c r="B179" s="27"/>
      <c r="C179" s="55"/>
      <c r="D179" s="181"/>
      <c r="E179" s="184"/>
      <c r="F179" s="178"/>
    </row>
    <row r="180" spans="1:6">
      <c r="A180" s="22"/>
      <c r="B180" s="25" t="s">
        <v>37</v>
      </c>
      <c r="C180" s="53"/>
      <c r="D180" s="50"/>
      <c r="E180" s="59"/>
      <c r="F180" s="43">
        <v>2.4280383208613279E-2</v>
      </c>
    </row>
    <row r="181" spans="1:6">
      <c r="A181" s="23"/>
      <c r="B181" s="26"/>
      <c r="C181" s="54"/>
      <c r="D181" s="51"/>
      <c r="E181" s="60"/>
      <c r="F181" s="43"/>
    </row>
    <row r="182" spans="1:6">
      <c r="A182" s="23"/>
      <c r="B182" s="26"/>
      <c r="C182" s="54"/>
      <c r="D182" s="51"/>
      <c r="E182" s="60"/>
      <c r="F182" s="43"/>
    </row>
    <row r="183" spans="1:6">
      <c r="A183" s="24"/>
      <c r="B183" s="27"/>
      <c r="C183" s="55"/>
      <c r="D183" s="52"/>
      <c r="E183" s="61"/>
      <c r="F183" s="43"/>
    </row>
    <row r="184" spans="1:6">
      <c r="A184" s="33"/>
      <c r="B184" s="137" t="s">
        <v>54</v>
      </c>
      <c r="C184" s="39"/>
      <c r="D184" s="140"/>
      <c r="E184" s="62"/>
      <c r="F184" s="62"/>
    </row>
    <row r="185" spans="1:6">
      <c r="A185" s="34"/>
      <c r="B185" s="138"/>
      <c r="C185" s="40"/>
      <c r="D185" s="141"/>
      <c r="E185" s="62"/>
      <c r="F185" s="62"/>
    </row>
    <row r="186" spans="1:6">
      <c r="A186" s="34"/>
      <c r="B186" s="138"/>
      <c r="C186" s="40"/>
      <c r="D186" s="141"/>
      <c r="E186" s="62"/>
      <c r="F186" s="62"/>
    </row>
    <row r="187" spans="1:6">
      <c r="A187" s="35"/>
      <c r="B187" s="139"/>
      <c r="C187" s="41"/>
      <c r="D187" s="142"/>
      <c r="E187" s="62"/>
      <c r="F187" s="62"/>
    </row>
    <row r="188" spans="1:6">
      <c r="A188" s="33">
        <v>1</v>
      </c>
      <c r="B188" s="36" t="s">
        <v>55</v>
      </c>
      <c r="C188" s="39" t="s">
        <v>31</v>
      </c>
      <c r="D188" s="106">
        <v>6</v>
      </c>
      <c r="E188" s="69">
        <v>175.94</v>
      </c>
      <c r="F188" s="57">
        <v>1055.6399999999999</v>
      </c>
    </row>
    <row r="189" spans="1:6">
      <c r="A189" s="34"/>
      <c r="B189" s="37"/>
      <c r="C189" s="113"/>
      <c r="D189" s="107"/>
      <c r="E189" s="69"/>
      <c r="F189" s="57"/>
    </row>
    <row r="190" spans="1:6">
      <c r="A190" s="34"/>
      <c r="B190" s="37"/>
      <c r="C190" s="113"/>
      <c r="D190" s="107"/>
      <c r="E190" s="69"/>
      <c r="F190" s="57"/>
    </row>
    <row r="191" spans="1:6">
      <c r="A191" s="35"/>
      <c r="B191" s="38"/>
      <c r="C191" s="114"/>
      <c r="D191" s="108"/>
      <c r="E191" s="69"/>
      <c r="F191" s="57"/>
    </row>
    <row r="192" spans="1:6">
      <c r="A192" s="33">
        <v>2</v>
      </c>
      <c r="B192" s="36" t="s">
        <v>56</v>
      </c>
      <c r="C192" s="39" t="s">
        <v>31</v>
      </c>
      <c r="D192" s="106">
        <v>4</v>
      </c>
      <c r="E192" s="69">
        <v>51.32</v>
      </c>
      <c r="F192" s="57">
        <v>205.28</v>
      </c>
    </row>
    <row r="193" spans="1:6">
      <c r="A193" s="34"/>
      <c r="B193" s="37"/>
      <c r="C193" s="113"/>
      <c r="D193" s="107"/>
      <c r="E193" s="69"/>
      <c r="F193" s="57"/>
    </row>
    <row r="194" spans="1:6">
      <c r="A194" s="34"/>
      <c r="B194" s="37"/>
      <c r="C194" s="113"/>
      <c r="D194" s="107"/>
      <c r="E194" s="69"/>
      <c r="F194" s="57"/>
    </row>
    <row r="195" spans="1:6">
      <c r="A195" s="35"/>
      <c r="B195" s="38"/>
      <c r="C195" s="114"/>
      <c r="D195" s="108"/>
      <c r="E195" s="69"/>
      <c r="F195" s="57"/>
    </row>
    <row r="196" spans="1:6">
      <c r="A196" s="134">
        <v>3</v>
      </c>
      <c r="B196" s="36" t="s">
        <v>57</v>
      </c>
      <c r="C196" s="39" t="s">
        <v>58</v>
      </c>
      <c r="D196" s="42">
        <v>1</v>
      </c>
      <c r="E196" s="31">
        <v>172.46</v>
      </c>
      <c r="F196" s="57">
        <v>172.46</v>
      </c>
    </row>
    <row r="197" spans="1:6">
      <c r="A197" s="135"/>
      <c r="B197" s="37"/>
      <c r="C197" s="40"/>
      <c r="D197" s="42"/>
      <c r="E197" s="31"/>
      <c r="F197" s="57"/>
    </row>
    <row r="198" spans="1:6">
      <c r="A198" s="135"/>
      <c r="B198" s="37"/>
      <c r="C198" s="40"/>
      <c r="D198" s="42"/>
      <c r="E198" s="31"/>
      <c r="F198" s="57"/>
    </row>
    <row r="199" spans="1:6">
      <c r="A199" s="136"/>
      <c r="B199" s="38"/>
      <c r="C199" s="41"/>
      <c r="D199" s="42"/>
      <c r="E199" s="31"/>
      <c r="F199" s="57"/>
    </row>
    <row r="200" spans="1:6">
      <c r="A200" s="33">
        <v>4</v>
      </c>
      <c r="B200" s="36" t="s">
        <v>59</v>
      </c>
      <c r="C200" s="39" t="s">
        <v>27</v>
      </c>
      <c r="D200" s="106">
        <v>23</v>
      </c>
      <c r="E200" s="69">
        <v>7.43</v>
      </c>
      <c r="F200" s="57">
        <v>170.89</v>
      </c>
    </row>
    <row r="201" spans="1:6">
      <c r="A201" s="34"/>
      <c r="B201" s="37"/>
      <c r="C201" s="113"/>
      <c r="D201" s="107"/>
      <c r="E201" s="69"/>
      <c r="F201" s="57"/>
    </row>
    <row r="202" spans="1:6">
      <c r="A202" s="34"/>
      <c r="B202" s="37"/>
      <c r="C202" s="113"/>
      <c r="D202" s="107"/>
      <c r="E202" s="69"/>
      <c r="F202" s="57"/>
    </row>
    <row r="203" spans="1:6">
      <c r="A203" s="35"/>
      <c r="B203" s="38"/>
      <c r="C203" s="114"/>
      <c r="D203" s="108"/>
      <c r="E203" s="69"/>
      <c r="F203" s="57"/>
    </row>
    <row r="204" spans="1:6">
      <c r="A204" s="33">
        <v>5</v>
      </c>
      <c r="B204" s="63" t="s">
        <v>60</v>
      </c>
      <c r="C204" s="39" t="s">
        <v>31</v>
      </c>
      <c r="D204" s="42">
        <v>1</v>
      </c>
      <c r="E204" s="69">
        <v>425</v>
      </c>
      <c r="F204" s="57">
        <v>425</v>
      </c>
    </row>
    <row r="205" spans="1:6">
      <c r="A205" s="34"/>
      <c r="B205" s="63"/>
      <c r="C205" s="113"/>
      <c r="D205" s="42"/>
      <c r="E205" s="69"/>
      <c r="F205" s="57"/>
    </row>
    <row r="206" spans="1:6">
      <c r="A206" s="34"/>
      <c r="B206" s="63"/>
      <c r="C206" s="113"/>
      <c r="D206" s="42"/>
      <c r="E206" s="69"/>
      <c r="F206" s="57"/>
    </row>
    <row r="207" spans="1:6">
      <c r="A207" s="35"/>
      <c r="B207" s="63"/>
      <c r="C207" s="114"/>
      <c r="D207" s="42"/>
      <c r="E207" s="69"/>
      <c r="F207" s="57"/>
    </row>
    <row r="208" spans="1:6">
      <c r="A208" s="33">
        <v>6</v>
      </c>
      <c r="B208" s="133" t="s">
        <v>61</v>
      </c>
      <c r="C208" s="64" t="s">
        <v>49</v>
      </c>
      <c r="D208" s="42">
        <v>42</v>
      </c>
      <c r="E208" s="69">
        <v>2.7</v>
      </c>
      <c r="F208" s="57">
        <v>113.4</v>
      </c>
    </row>
    <row r="209" spans="1:6">
      <c r="A209" s="34"/>
      <c r="B209" s="133"/>
      <c r="C209" s="65"/>
      <c r="D209" s="42"/>
      <c r="E209" s="69"/>
      <c r="F209" s="57"/>
    </row>
    <row r="210" spans="1:6">
      <c r="A210" s="34"/>
      <c r="B210" s="133"/>
      <c r="C210" s="65"/>
      <c r="D210" s="42"/>
      <c r="E210" s="69"/>
      <c r="F210" s="57"/>
    </row>
    <row r="211" spans="1:6">
      <c r="A211" s="35"/>
      <c r="B211" s="133"/>
      <c r="C211" s="65"/>
      <c r="D211" s="42"/>
      <c r="E211" s="69"/>
      <c r="F211" s="57"/>
    </row>
    <row r="212" spans="1:6">
      <c r="A212" s="33">
        <v>7</v>
      </c>
      <c r="B212" s="63" t="s">
        <v>62</v>
      </c>
      <c r="C212" s="64" t="s">
        <v>49</v>
      </c>
      <c r="D212" s="132">
        <v>42</v>
      </c>
      <c r="E212" s="69">
        <v>2.5299999999999998</v>
      </c>
      <c r="F212" s="57">
        <v>106.25999999999999</v>
      </c>
    </row>
    <row r="213" spans="1:6">
      <c r="A213" s="34"/>
      <c r="B213" s="63"/>
      <c r="C213" s="65"/>
      <c r="D213" s="132"/>
      <c r="E213" s="69"/>
      <c r="F213" s="57"/>
    </row>
    <row r="214" spans="1:6">
      <c r="A214" s="34"/>
      <c r="B214" s="63"/>
      <c r="C214" s="65"/>
      <c r="D214" s="132"/>
      <c r="E214" s="69"/>
      <c r="F214" s="57"/>
    </row>
    <row r="215" spans="1:6">
      <c r="A215" s="35"/>
      <c r="B215" s="63"/>
      <c r="C215" s="65"/>
      <c r="D215" s="132"/>
      <c r="E215" s="69"/>
      <c r="F215" s="57"/>
    </row>
    <row r="216" spans="1:6">
      <c r="A216" s="33">
        <v>8</v>
      </c>
      <c r="B216" s="63" t="s">
        <v>63</v>
      </c>
      <c r="C216" s="82" t="s">
        <v>64</v>
      </c>
      <c r="D216" s="70">
        <v>0.75</v>
      </c>
      <c r="E216" s="69">
        <v>9.6999999999999993</v>
      </c>
      <c r="F216" s="57">
        <v>7.2749999999999995</v>
      </c>
    </row>
    <row r="217" spans="1:6">
      <c r="A217" s="34"/>
      <c r="B217" s="63"/>
      <c r="C217" s="83"/>
      <c r="D217" s="70"/>
      <c r="E217" s="69"/>
      <c r="F217" s="57"/>
    </row>
    <row r="218" spans="1:6">
      <c r="A218" s="34"/>
      <c r="B218" s="63"/>
      <c r="C218" s="83"/>
      <c r="D218" s="70"/>
      <c r="E218" s="69"/>
      <c r="F218" s="57"/>
    </row>
    <row r="219" spans="1:6">
      <c r="A219" s="35"/>
      <c r="B219" s="63"/>
      <c r="C219" s="83"/>
      <c r="D219" s="70"/>
      <c r="E219" s="69"/>
      <c r="F219" s="57"/>
    </row>
    <row r="220" spans="1:6">
      <c r="A220" s="33">
        <v>9</v>
      </c>
      <c r="B220" s="63" t="s">
        <v>65</v>
      </c>
      <c r="C220" s="82" t="s">
        <v>64</v>
      </c>
      <c r="D220" s="42">
        <v>0.75</v>
      </c>
      <c r="E220" s="69">
        <v>37</v>
      </c>
      <c r="F220" s="57">
        <v>27.75</v>
      </c>
    </row>
    <row r="221" spans="1:6">
      <c r="A221" s="34"/>
      <c r="B221" s="63"/>
      <c r="C221" s="83"/>
      <c r="D221" s="42"/>
      <c r="E221" s="69"/>
      <c r="F221" s="57"/>
    </row>
    <row r="222" spans="1:6">
      <c r="A222" s="34"/>
      <c r="B222" s="63"/>
      <c r="C222" s="83"/>
      <c r="D222" s="42"/>
      <c r="E222" s="69"/>
      <c r="F222" s="57"/>
    </row>
    <row r="223" spans="1:6">
      <c r="A223" s="35"/>
      <c r="B223" s="63"/>
      <c r="C223" s="83"/>
      <c r="D223" s="42"/>
      <c r="E223" s="69"/>
      <c r="F223" s="57"/>
    </row>
    <row r="224" spans="1:6">
      <c r="A224" s="33">
        <v>10</v>
      </c>
      <c r="B224" s="131" t="s">
        <v>66</v>
      </c>
      <c r="C224" s="82" t="s">
        <v>64</v>
      </c>
      <c r="D224" s="42">
        <v>1.1299999999999999</v>
      </c>
      <c r="E224" s="69">
        <v>51.4</v>
      </c>
      <c r="F224" s="57">
        <v>58.081999999999994</v>
      </c>
    </row>
    <row r="225" spans="1:6">
      <c r="A225" s="34"/>
      <c r="B225" s="131"/>
      <c r="C225" s="83"/>
      <c r="D225" s="42"/>
      <c r="E225" s="69"/>
      <c r="F225" s="57"/>
    </row>
    <row r="226" spans="1:6">
      <c r="A226" s="34"/>
      <c r="B226" s="131"/>
      <c r="C226" s="83"/>
      <c r="D226" s="42"/>
      <c r="E226" s="69"/>
      <c r="F226" s="57"/>
    </row>
    <row r="227" spans="1:6">
      <c r="A227" s="35"/>
      <c r="B227" s="131"/>
      <c r="C227" s="83"/>
      <c r="D227" s="42"/>
      <c r="E227" s="69"/>
      <c r="F227" s="57"/>
    </row>
    <row r="228" spans="1:6">
      <c r="A228" s="33">
        <v>11</v>
      </c>
      <c r="B228" s="130" t="s">
        <v>67</v>
      </c>
      <c r="C228" s="123" t="s">
        <v>17</v>
      </c>
      <c r="D228" s="42">
        <v>0.11</v>
      </c>
      <c r="E228" s="69">
        <v>414.2</v>
      </c>
      <c r="F228" s="57">
        <v>45.561999999999998</v>
      </c>
    </row>
    <row r="229" spans="1:6">
      <c r="A229" s="34"/>
      <c r="B229" s="130"/>
      <c r="C229" s="124"/>
      <c r="D229" s="42"/>
      <c r="E229" s="69"/>
      <c r="F229" s="57"/>
    </row>
    <row r="230" spans="1:6">
      <c r="A230" s="34"/>
      <c r="B230" s="130"/>
      <c r="C230" s="124"/>
      <c r="D230" s="42"/>
      <c r="E230" s="69"/>
      <c r="F230" s="57"/>
    </row>
    <row r="231" spans="1:6">
      <c r="A231" s="35"/>
      <c r="B231" s="130"/>
      <c r="C231" s="124"/>
      <c r="D231" s="42"/>
      <c r="E231" s="69"/>
      <c r="F231" s="57"/>
    </row>
    <row r="232" spans="1:6">
      <c r="A232" s="33">
        <v>12</v>
      </c>
      <c r="B232" s="130" t="s">
        <v>68</v>
      </c>
      <c r="C232" s="123" t="s">
        <v>17</v>
      </c>
      <c r="D232" s="42">
        <v>0.05</v>
      </c>
      <c r="E232" s="69">
        <v>317.60000000000002</v>
      </c>
      <c r="F232" s="57">
        <v>15.880000000000003</v>
      </c>
    </row>
    <row r="233" spans="1:6">
      <c r="A233" s="34"/>
      <c r="B233" s="130"/>
      <c r="C233" s="124"/>
      <c r="D233" s="42"/>
      <c r="E233" s="69"/>
      <c r="F233" s="57"/>
    </row>
    <row r="234" spans="1:6">
      <c r="A234" s="34"/>
      <c r="B234" s="130"/>
      <c r="C234" s="124"/>
      <c r="D234" s="42"/>
      <c r="E234" s="69"/>
      <c r="F234" s="57"/>
    </row>
    <row r="235" spans="1:6">
      <c r="A235" s="35"/>
      <c r="B235" s="130"/>
      <c r="C235" s="124"/>
      <c r="D235" s="42"/>
      <c r="E235" s="69"/>
      <c r="F235" s="57"/>
    </row>
    <row r="236" spans="1:6">
      <c r="A236" s="33">
        <v>13</v>
      </c>
      <c r="B236" s="36" t="s">
        <v>69</v>
      </c>
      <c r="C236" s="64" t="s">
        <v>49</v>
      </c>
      <c r="D236" s="106">
        <v>7.9</v>
      </c>
      <c r="E236" s="69">
        <v>13.38</v>
      </c>
      <c r="F236" s="57">
        <v>105.70200000000001</v>
      </c>
    </row>
    <row r="237" spans="1:6">
      <c r="A237" s="34"/>
      <c r="B237" s="37"/>
      <c r="C237" s="65"/>
      <c r="D237" s="107"/>
      <c r="E237" s="69"/>
      <c r="F237" s="57"/>
    </row>
    <row r="238" spans="1:6">
      <c r="A238" s="34"/>
      <c r="B238" s="37"/>
      <c r="C238" s="65"/>
      <c r="D238" s="107"/>
      <c r="E238" s="69"/>
      <c r="F238" s="57"/>
    </row>
    <row r="239" spans="1:6">
      <c r="A239" s="35"/>
      <c r="B239" s="38"/>
      <c r="C239" s="65"/>
      <c r="D239" s="108"/>
      <c r="E239" s="69"/>
      <c r="F239" s="57"/>
    </row>
    <row r="240" spans="1:6">
      <c r="A240" s="33">
        <v>14</v>
      </c>
      <c r="B240" s="36" t="s">
        <v>70</v>
      </c>
      <c r="C240" s="64" t="s">
        <v>49</v>
      </c>
      <c r="D240" s="106">
        <v>2.48</v>
      </c>
      <c r="E240" s="69">
        <v>24</v>
      </c>
      <c r="F240" s="57">
        <v>59.519999999999996</v>
      </c>
    </row>
    <row r="241" spans="1:6">
      <c r="A241" s="34"/>
      <c r="B241" s="37"/>
      <c r="C241" s="65"/>
      <c r="D241" s="107"/>
      <c r="E241" s="69"/>
      <c r="F241" s="57"/>
    </row>
    <row r="242" spans="1:6">
      <c r="A242" s="34"/>
      <c r="B242" s="37"/>
      <c r="C242" s="65"/>
      <c r="D242" s="107"/>
      <c r="E242" s="69"/>
      <c r="F242" s="57"/>
    </row>
    <row r="243" spans="1:6">
      <c r="A243" s="35"/>
      <c r="B243" s="38"/>
      <c r="C243" s="65"/>
      <c r="D243" s="108"/>
      <c r="E243" s="69"/>
      <c r="F243" s="57"/>
    </row>
    <row r="244" spans="1:6">
      <c r="A244" s="33">
        <v>15</v>
      </c>
      <c r="B244" s="36" t="s">
        <v>71</v>
      </c>
      <c r="C244" s="46" t="s">
        <v>27</v>
      </c>
      <c r="D244" s="106">
        <v>3.2</v>
      </c>
      <c r="E244" s="69">
        <v>6.28</v>
      </c>
      <c r="F244" s="57">
        <v>20.096000000000004</v>
      </c>
    </row>
    <row r="245" spans="1:6">
      <c r="A245" s="34"/>
      <c r="B245" s="37"/>
      <c r="C245" s="47"/>
      <c r="D245" s="107"/>
      <c r="E245" s="69"/>
      <c r="F245" s="57"/>
    </row>
    <row r="246" spans="1:6">
      <c r="A246" s="34"/>
      <c r="B246" s="37"/>
      <c r="C246" s="47"/>
      <c r="D246" s="107"/>
      <c r="E246" s="69"/>
      <c r="F246" s="57"/>
    </row>
    <row r="247" spans="1:6">
      <c r="A247" s="35"/>
      <c r="B247" s="38"/>
      <c r="C247" s="48"/>
      <c r="D247" s="108"/>
      <c r="E247" s="69"/>
      <c r="F247" s="57"/>
    </row>
    <row r="248" spans="1:6">
      <c r="A248" s="33">
        <v>16</v>
      </c>
      <c r="B248" s="36" t="s">
        <v>72</v>
      </c>
      <c r="C248" s="64" t="s">
        <v>49</v>
      </c>
      <c r="D248" s="106">
        <v>630</v>
      </c>
      <c r="E248" s="69">
        <v>0.32</v>
      </c>
      <c r="F248" s="57">
        <v>201.6</v>
      </c>
    </row>
    <row r="249" spans="1:6">
      <c r="A249" s="34"/>
      <c r="B249" s="37"/>
      <c r="C249" s="65"/>
      <c r="D249" s="107"/>
      <c r="E249" s="69"/>
      <c r="F249" s="57"/>
    </row>
    <row r="250" spans="1:6">
      <c r="A250" s="34"/>
      <c r="B250" s="37"/>
      <c r="C250" s="65"/>
      <c r="D250" s="107"/>
      <c r="E250" s="69"/>
      <c r="F250" s="57"/>
    </row>
    <row r="251" spans="1:6" ht="18" customHeight="1">
      <c r="A251" s="35"/>
      <c r="B251" s="38"/>
      <c r="C251" s="65"/>
      <c r="D251" s="108"/>
      <c r="E251" s="69"/>
      <c r="F251" s="57"/>
    </row>
    <row r="252" spans="1:6">
      <c r="A252" s="33">
        <v>17</v>
      </c>
      <c r="B252" s="36" t="s">
        <v>73</v>
      </c>
      <c r="C252" s="64" t="s">
        <v>49</v>
      </c>
      <c r="D252" s="106">
        <v>630</v>
      </c>
      <c r="E252" s="69">
        <v>0.08</v>
      </c>
      <c r="F252" s="57">
        <v>50.4</v>
      </c>
    </row>
    <row r="253" spans="1:6">
      <c r="A253" s="34"/>
      <c r="B253" s="37"/>
      <c r="C253" s="65"/>
      <c r="D253" s="107"/>
      <c r="E253" s="69"/>
      <c r="F253" s="57"/>
    </row>
    <row r="254" spans="1:6">
      <c r="A254" s="34"/>
      <c r="B254" s="37"/>
      <c r="C254" s="65"/>
      <c r="D254" s="107"/>
      <c r="E254" s="69"/>
      <c r="F254" s="57"/>
    </row>
    <row r="255" spans="1:6">
      <c r="A255" s="35"/>
      <c r="B255" s="38"/>
      <c r="C255" s="65"/>
      <c r="D255" s="108"/>
      <c r="E255" s="69"/>
      <c r="F255" s="57"/>
    </row>
    <row r="256" spans="1:6">
      <c r="A256" s="33">
        <v>18</v>
      </c>
      <c r="B256" s="63" t="s">
        <v>74</v>
      </c>
      <c r="C256" s="67" t="s">
        <v>64</v>
      </c>
      <c r="D256" s="42">
        <v>0.9</v>
      </c>
      <c r="E256" s="69">
        <v>59.58</v>
      </c>
      <c r="F256" s="57">
        <v>53.622</v>
      </c>
    </row>
    <row r="257" spans="1:6">
      <c r="A257" s="34"/>
      <c r="B257" s="63"/>
      <c r="C257" s="68"/>
      <c r="D257" s="42"/>
      <c r="E257" s="69"/>
      <c r="F257" s="57"/>
    </row>
    <row r="258" spans="1:6">
      <c r="A258" s="34"/>
      <c r="B258" s="63"/>
      <c r="C258" s="68"/>
      <c r="D258" s="42"/>
      <c r="E258" s="69"/>
      <c r="F258" s="57"/>
    </row>
    <row r="259" spans="1:6">
      <c r="A259" s="35"/>
      <c r="B259" s="63"/>
      <c r="C259" s="68"/>
      <c r="D259" s="42"/>
      <c r="E259" s="69"/>
      <c r="F259" s="57"/>
    </row>
    <row r="260" spans="1:6">
      <c r="A260" s="33">
        <v>19</v>
      </c>
      <c r="B260" s="63" t="s">
        <v>75</v>
      </c>
      <c r="C260" s="64" t="s">
        <v>49</v>
      </c>
      <c r="D260" s="42">
        <v>10.199999999999999</v>
      </c>
      <c r="E260" s="69">
        <v>32.799999999999997</v>
      </c>
      <c r="F260" s="57">
        <v>334.55999999999995</v>
      </c>
    </row>
    <row r="261" spans="1:6">
      <c r="A261" s="34"/>
      <c r="B261" s="63"/>
      <c r="C261" s="65"/>
      <c r="D261" s="42"/>
      <c r="E261" s="69"/>
      <c r="F261" s="57"/>
    </row>
    <row r="262" spans="1:6">
      <c r="A262" s="34"/>
      <c r="B262" s="63"/>
      <c r="C262" s="65"/>
      <c r="D262" s="42"/>
      <c r="E262" s="69"/>
      <c r="F262" s="57"/>
    </row>
    <row r="263" spans="1:6">
      <c r="A263" s="35"/>
      <c r="B263" s="63"/>
      <c r="C263" s="65"/>
      <c r="D263" s="42"/>
      <c r="E263" s="69"/>
      <c r="F263" s="57"/>
    </row>
    <row r="264" spans="1:6">
      <c r="A264" s="33">
        <v>20</v>
      </c>
      <c r="B264" s="63" t="s">
        <v>76</v>
      </c>
      <c r="C264" s="46" t="s">
        <v>27</v>
      </c>
      <c r="D264" s="70">
        <v>24</v>
      </c>
      <c r="E264" s="69">
        <v>0.21</v>
      </c>
      <c r="F264" s="57">
        <v>5.04</v>
      </c>
    </row>
    <row r="265" spans="1:6">
      <c r="A265" s="34"/>
      <c r="B265" s="63"/>
      <c r="C265" s="47"/>
      <c r="D265" s="70"/>
      <c r="E265" s="69"/>
      <c r="F265" s="57"/>
    </row>
    <row r="266" spans="1:6">
      <c r="A266" s="34"/>
      <c r="B266" s="63"/>
      <c r="C266" s="47"/>
      <c r="D266" s="70"/>
      <c r="E266" s="69"/>
      <c r="F266" s="57"/>
    </row>
    <row r="267" spans="1:6">
      <c r="A267" s="35"/>
      <c r="B267" s="63"/>
      <c r="C267" s="48"/>
      <c r="D267" s="70"/>
      <c r="E267" s="69"/>
      <c r="F267" s="57"/>
    </row>
    <row r="268" spans="1:6">
      <c r="A268" s="22"/>
      <c r="B268" s="25" t="s">
        <v>36</v>
      </c>
      <c r="C268" s="53"/>
      <c r="D268" s="170"/>
      <c r="E268" s="173"/>
      <c r="F268" s="176">
        <v>3234.0190000000002</v>
      </c>
    </row>
    <row r="269" spans="1:6">
      <c r="A269" s="23"/>
      <c r="B269" s="26"/>
      <c r="C269" s="54"/>
      <c r="D269" s="171"/>
      <c r="E269" s="174"/>
      <c r="F269" s="177"/>
    </row>
    <row r="270" spans="1:6">
      <c r="A270" s="23"/>
      <c r="B270" s="26"/>
      <c r="C270" s="54"/>
      <c r="D270" s="171"/>
      <c r="E270" s="174"/>
      <c r="F270" s="177"/>
    </row>
    <row r="271" spans="1:6">
      <c r="A271" s="24"/>
      <c r="B271" s="27"/>
      <c r="C271" s="55"/>
      <c r="D271" s="172"/>
      <c r="E271" s="175"/>
      <c r="F271" s="178"/>
    </row>
    <row r="272" spans="1:6">
      <c r="A272" s="22"/>
      <c r="B272" s="25" t="s">
        <v>37</v>
      </c>
      <c r="C272" s="53"/>
      <c r="D272" s="50"/>
      <c r="E272" s="59"/>
      <c r="F272" s="43">
        <v>0.12489457978473001</v>
      </c>
    </row>
    <row r="273" spans="1:6">
      <c r="A273" s="23"/>
      <c r="B273" s="26"/>
      <c r="C273" s="54"/>
      <c r="D273" s="51"/>
      <c r="E273" s="60"/>
      <c r="F273" s="43"/>
    </row>
    <row r="274" spans="1:6">
      <c r="A274" s="23"/>
      <c r="B274" s="26"/>
      <c r="C274" s="54"/>
      <c r="D274" s="51"/>
      <c r="E274" s="60"/>
      <c r="F274" s="43"/>
    </row>
    <row r="275" spans="1:6">
      <c r="A275" s="24"/>
      <c r="B275" s="27"/>
      <c r="C275" s="55"/>
      <c r="D275" s="52"/>
      <c r="E275" s="61"/>
      <c r="F275" s="43"/>
    </row>
    <row r="276" spans="1:6">
      <c r="A276" s="44"/>
      <c r="B276" s="117" t="s">
        <v>77</v>
      </c>
      <c r="C276" s="112"/>
      <c r="D276" s="115"/>
      <c r="E276" s="62"/>
      <c r="F276" s="62"/>
    </row>
    <row r="277" spans="1:6">
      <c r="A277" s="44"/>
      <c r="B277" s="117"/>
      <c r="C277" s="113"/>
      <c r="D277" s="115"/>
      <c r="E277" s="62"/>
      <c r="F277" s="62"/>
    </row>
    <row r="278" spans="1:6">
      <c r="A278" s="44"/>
      <c r="B278" s="117"/>
      <c r="C278" s="113"/>
      <c r="D278" s="115"/>
      <c r="E278" s="62"/>
      <c r="F278" s="62"/>
    </row>
    <row r="279" spans="1:6">
      <c r="A279" s="44"/>
      <c r="B279" s="117"/>
      <c r="C279" s="114"/>
      <c r="D279" s="115"/>
      <c r="E279" s="62"/>
      <c r="F279" s="62"/>
    </row>
    <row r="280" spans="1:6">
      <c r="A280" s="44">
        <v>1</v>
      </c>
      <c r="B280" s="63" t="s">
        <v>78</v>
      </c>
      <c r="C280" s="64" t="s">
        <v>49</v>
      </c>
      <c r="D280" s="42">
        <v>200</v>
      </c>
      <c r="E280" s="69">
        <v>0.23</v>
      </c>
      <c r="F280" s="57">
        <v>46</v>
      </c>
    </row>
    <row r="281" spans="1:6">
      <c r="A281" s="44"/>
      <c r="B281" s="63"/>
      <c r="C281" s="65"/>
      <c r="D281" s="42"/>
      <c r="E281" s="69"/>
      <c r="F281" s="57"/>
    </row>
    <row r="282" spans="1:6">
      <c r="A282" s="44"/>
      <c r="B282" s="63"/>
      <c r="C282" s="65"/>
      <c r="D282" s="42"/>
      <c r="E282" s="69"/>
      <c r="F282" s="57"/>
    </row>
    <row r="283" spans="1:6">
      <c r="A283" s="44"/>
      <c r="B283" s="63"/>
      <c r="C283" s="65"/>
      <c r="D283" s="42"/>
      <c r="E283" s="69"/>
      <c r="F283" s="57"/>
    </row>
    <row r="284" spans="1:6">
      <c r="A284" s="44">
        <v>2</v>
      </c>
      <c r="B284" s="63" t="s">
        <v>79</v>
      </c>
      <c r="C284" s="64" t="s">
        <v>49</v>
      </c>
      <c r="D284" s="42">
        <v>200</v>
      </c>
      <c r="E284" s="69">
        <v>1.03</v>
      </c>
      <c r="F284" s="57">
        <v>206</v>
      </c>
    </row>
    <row r="285" spans="1:6">
      <c r="A285" s="44"/>
      <c r="B285" s="63"/>
      <c r="C285" s="65"/>
      <c r="D285" s="42"/>
      <c r="E285" s="69"/>
      <c r="F285" s="57"/>
    </row>
    <row r="286" spans="1:6">
      <c r="A286" s="44"/>
      <c r="B286" s="63"/>
      <c r="C286" s="65"/>
      <c r="D286" s="42"/>
      <c r="E286" s="69"/>
      <c r="F286" s="57"/>
    </row>
    <row r="287" spans="1:6">
      <c r="A287" s="44"/>
      <c r="B287" s="63"/>
      <c r="C287" s="65"/>
      <c r="D287" s="42"/>
      <c r="E287" s="69"/>
      <c r="F287" s="57"/>
    </row>
    <row r="288" spans="1:6">
      <c r="A288" s="44">
        <v>3</v>
      </c>
      <c r="B288" s="63" t="s">
        <v>80</v>
      </c>
      <c r="C288" s="67" t="s">
        <v>64</v>
      </c>
      <c r="D288" s="42">
        <v>10</v>
      </c>
      <c r="E288" s="69">
        <v>51.4</v>
      </c>
      <c r="F288" s="57">
        <v>514</v>
      </c>
    </row>
    <row r="289" spans="1:6">
      <c r="A289" s="44"/>
      <c r="B289" s="63"/>
      <c r="C289" s="68"/>
      <c r="D289" s="42"/>
      <c r="E289" s="69"/>
      <c r="F289" s="57"/>
    </row>
    <row r="290" spans="1:6">
      <c r="A290" s="44"/>
      <c r="B290" s="63"/>
      <c r="C290" s="68"/>
      <c r="D290" s="42"/>
      <c r="E290" s="69"/>
      <c r="F290" s="57"/>
    </row>
    <row r="291" spans="1:6">
      <c r="A291" s="44"/>
      <c r="B291" s="63"/>
      <c r="C291" s="68"/>
      <c r="D291" s="42"/>
      <c r="E291" s="69"/>
      <c r="F291" s="57"/>
    </row>
    <row r="292" spans="1:6">
      <c r="A292" s="44">
        <v>4</v>
      </c>
      <c r="B292" s="63" t="s">
        <v>81</v>
      </c>
      <c r="C292" s="67" t="s">
        <v>82</v>
      </c>
      <c r="D292" s="42">
        <v>0.81</v>
      </c>
      <c r="E292" s="69">
        <v>324</v>
      </c>
      <c r="F292" s="57">
        <v>262.44</v>
      </c>
    </row>
    <row r="293" spans="1:6">
      <c r="A293" s="44"/>
      <c r="B293" s="63"/>
      <c r="C293" s="68"/>
      <c r="D293" s="42"/>
      <c r="E293" s="69"/>
      <c r="F293" s="57"/>
    </row>
    <row r="294" spans="1:6">
      <c r="A294" s="44"/>
      <c r="B294" s="63"/>
      <c r="C294" s="68"/>
      <c r="D294" s="42"/>
      <c r="E294" s="69"/>
      <c r="F294" s="57"/>
    </row>
    <row r="295" spans="1:6">
      <c r="A295" s="44"/>
      <c r="B295" s="63"/>
      <c r="C295" s="68"/>
      <c r="D295" s="42"/>
      <c r="E295" s="69"/>
      <c r="F295" s="57"/>
    </row>
    <row r="296" spans="1:6">
      <c r="A296" s="44">
        <v>5</v>
      </c>
      <c r="B296" s="63" t="s">
        <v>83</v>
      </c>
      <c r="C296" s="64" t="s">
        <v>49</v>
      </c>
      <c r="D296" s="42">
        <v>200</v>
      </c>
      <c r="E296" s="69">
        <v>10.26</v>
      </c>
      <c r="F296" s="57">
        <v>2052</v>
      </c>
    </row>
    <row r="297" spans="1:6">
      <c r="A297" s="44"/>
      <c r="B297" s="63"/>
      <c r="C297" s="65"/>
      <c r="D297" s="42"/>
      <c r="E297" s="69"/>
      <c r="F297" s="57"/>
    </row>
    <row r="298" spans="1:6">
      <c r="A298" s="44"/>
      <c r="B298" s="63"/>
      <c r="C298" s="65"/>
      <c r="D298" s="42"/>
      <c r="E298" s="69"/>
      <c r="F298" s="57"/>
    </row>
    <row r="299" spans="1:6">
      <c r="A299" s="44"/>
      <c r="B299" s="63"/>
      <c r="C299" s="65"/>
      <c r="D299" s="42"/>
      <c r="E299" s="69"/>
      <c r="F299" s="57"/>
    </row>
    <row r="300" spans="1:6">
      <c r="A300" s="44">
        <v>6</v>
      </c>
      <c r="B300" s="63" t="s">
        <v>84</v>
      </c>
      <c r="C300" s="64" t="s">
        <v>27</v>
      </c>
      <c r="D300" s="70">
        <v>164</v>
      </c>
      <c r="E300" s="69">
        <v>0.21</v>
      </c>
      <c r="F300" s="57">
        <v>34.44</v>
      </c>
    </row>
    <row r="301" spans="1:6">
      <c r="A301" s="44"/>
      <c r="B301" s="63"/>
      <c r="C301" s="65"/>
      <c r="D301" s="70"/>
      <c r="E301" s="69"/>
      <c r="F301" s="57"/>
    </row>
    <row r="302" spans="1:6">
      <c r="A302" s="44"/>
      <c r="B302" s="63"/>
      <c r="C302" s="65"/>
      <c r="D302" s="70"/>
      <c r="E302" s="69"/>
      <c r="F302" s="57"/>
    </row>
    <row r="303" spans="1:6">
      <c r="A303" s="44"/>
      <c r="B303" s="63"/>
      <c r="C303" s="65"/>
      <c r="D303" s="70"/>
      <c r="E303" s="69"/>
      <c r="F303" s="57"/>
    </row>
    <row r="304" spans="1:6">
      <c r="A304" s="44">
        <v>7</v>
      </c>
      <c r="B304" s="63" t="s">
        <v>85</v>
      </c>
      <c r="C304" s="64" t="s">
        <v>31</v>
      </c>
      <c r="D304" s="106">
        <v>2</v>
      </c>
      <c r="E304" s="69">
        <v>195.63</v>
      </c>
      <c r="F304" s="57">
        <v>391.26</v>
      </c>
    </row>
    <row r="305" spans="1:6">
      <c r="A305" s="44"/>
      <c r="B305" s="63"/>
      <c r="C305" s="65"/>
      <c r="D305" s="107"/>
      <c r="E305" s="69"/>
      <c r="F305" s="57"/>
    </row>
    <row r="306" spans="1:6">
      <c r="A306" s="44"/>
      <c r="B306" s="63"/>
      <c r="C306" s="65"/>
      <c r="D306" s="107"/>
      <c r="E306" s="69"/>
      <c r="F306" s="57"/>
    </row>
    <row r="307" spans="1:6">
      <c r="A307" s="44"/>
      <c r="B307" s="63"/>
      <c r="C307" s="65"/>
      <c r="D307" s="108"/>
      <c r="E307" s="69"/>
      <c r="F307" s="57"/>
    </row>
    <row r="308" spans="1:6">
      <c r="A308" s="44">
        <v>8</v>
      </c>
      <c r="B308" s="127" t="s">
        <v>86</v>
      </c>
      <c r="C308" s="123" t="s">
        <v>27</v>
      </c>
      <c r="D308" s="106">
        <v>60</v>
      </c>
      <c r="E308" s="69">
        <v>56.61</v>
      </c>
      <c r="F308" s="57">
        <v>3396.6</v>
      </c>
    </row>
    <row r="309" spans="1:6">
      <c r="A309" s="44"/>
      <c r="B309" s="128"/>
      <c r="C309" s="124"/>
      <c r="D309" s="107"/>
      <c r="E309" s="69"/>
      <c r="F309" s="57"/>
    </row>
    <row r="310" spans="1:6">
      <c r="A310" s="44"/>
      <c r="B310" s="128"/>
      <c r="C310" s="124"/>
      <c r="D310" s="107"/>
      <c r="E310" s="69"/>
      <c r="F310" s="57"/>
    </row>
    <row r="311" spans="1:6">
      <c r="A311" s="44"/>
      <c r="B311" s="129"/>
      <c r="C311" s="124"/>
      <c r="D311" s="108"/>
      <c r="E311" s="69"/>
      <c r="F311" s="57"/>
    </row>
    <row r="312" spans="1:6">
      <c r="A312" s="22"/>
      <c r="B312" s="25" t="s">
        <v>36</v>
      </c>
      <c r="C312" s="53"/>
      <c r="D312" s="170"/>
      <c r="E312" s="173"/>
      <c r="F312" s="176">
        <v>6902.74</v>
      </c>
    </row>
    <row r="313" spans="1:6">
      <c r="A313" s="23"/>
      <c r="B313" s="26"/>
      <c r="C313" s="54"/>
      <c r="D313" s="171"/>
      <c r="E313" s="174"/>
      <c r="F313" s="177"/>
    </row>
    <row r="314" spans="1:6">
      <c r="A314" s="23"/>
      <c r="B314" s="26"/>
      <c r="C314" s="54"/>
      <c r="D314" s="171"/>
      <c r="E314" s="174"/>
      <c r="F314" s="177"/>
    </row>
    <row r="315" spans="1:6">
      <c r="A315" s="24"/>
      <c r="B315" s="27"/>
      <c r="C315" s="55"/>
      <c r="D315" s="172"/>
      <c r="E315" s="175"/>
      <c r="F315" s="178"/>
    </row>
    <row r="316" spans="1:6">
      <c r="A316" s="22"/>
      <c r="B316" s="25" t="s">
        <v>37</v>
      </c>
      <c r="C316" s="53"/>
      <c r="D316" s="50"/>
      <c r="E316" s="59"/>
      <c r="F316" s="43">
        <v>0.26657691611064965</v>
      </c>
    </row>
    <row r="317" spans="1:6">
      <c r="A317" s="23"/>
      <c r="B317" s="26"/>
      <c r="C317" s="54"/>
      <c r="D317" s="51"/>
      <c r="E317" s="60"/>
      <c r="F317" s="43"/>
    </row>
    <row r="318" spans="1:6">
      <c r="A318" s="23"/>
      <c r="B318" s="26"/>
      <c r="C318" s="54"/>
      <c r="D318" s="51"/>
      <c r="E318" s="60"/>
      <c r="F318" s="43"/>
    </row>
    <row r="319" spans="1:6">
      <c r="A319" s="24"/>
      <c r="B319" s="27"/>
      <c r="C319" s="55"/>
      <c r="D319" s="52"/>
      <c r="E319" s="61"/>
      <c r="F319" s="43"/>
    </row>
    <row r="320" spans="1:6">
      <c r="A320" s="44"/>
      <c r="B320" s="117" t="s">
        <v>87</v>
      </c>
      <c r="C320" s="68"/>
      <c r="D320" s="44"/>
      <c r="E320" s="62"/>
      <c r="F320" s="62"/>
    </row>
    <row r="321" spans="1:6">
      <c r="A321" s="44"/>
      <c r="B321" s="117"/>
      <c r="C321" s="68"/>
      <c r="D321" s="44"/>
      <c r="E321" s="62"/>
      <c r="F321" s="62"/>
    </row>
    <row r="322" spans="1:6">
      <c r="A322" s="44"/>
      <c r="B322" s="117"/>
      <c r="C322" s="68"/>
      <c r="D322" s="44"/>
      <c r="E322" s="62"/>
      <c r="F322" s="62"/>
    </row>
    <row r="323" spans="1:6">
      <c r="A323" s="44"/>
      <c r="B323" s="117"/>
      <c r="C323" s="68"/>
      <c r="D323" s="44"/>
      <c r="E323" s="62"/>
      <c r="F323" s="62"/>
    </row>
    <row r="324" spans="1:6">
      <c r="A324" s="33">
        <v>1</v>
      </c>
      <c r="B324" s="63" t="s">
        <v>88</v>
      </c>
      <c r="C324" s="82" t="s">
        <v>64</v>
      </c>
      <c r="D324" s="106">
        <v>1</v>
      </c>
      <c r="E324" s="75">
        <v>58.35</v>
      </c>
      <c r="F324" s="72">
        <v>58.35</v>
      </c>
    </row>
    <row r="325" spans="1:6">
      <c r="A325" s="34"/>
      <c r="B325" s="63"/>
      <c r="C325" s="83"/>
      <c r="D325" s="107"/>
      <c r="E325" s="76"/>
      <c r="F325" s="73"/>
    </row>
    <row r="326" spans="1:6">
      <c r="A326" s="34"/>
      <c r="B326" s="63"/>
      <c r="C326" s="83"/>
      <c r="D326" s="107"/>
      <c r="E326" s="76"/>
      <c r="F326" s="73"/>
    </row>
    <row r="327" spans="1:6">
      <c r="A327" s="35"/>
      <c r="B327" s="63"/>
      <c r="C327" s="83"/>
      <c r="D327" s="108"/>
      <c r="E327" s="77"/>
      <c r="F327" s="74"/>
    </row>
    <row r="328" spans="1:6">
      <c r="A328" s="33">
        <v>2</v>
      </c>
      <c r="B328" s="63" t="s">
        <v>89</v>
      </c>
      <c r="C328" s="46" t="s">
        <v>17</v>
      </c>
      <c r="D328" s="106">
        <v>0.23</v>
      </c>
      <c r="E328" s="75">
        <v>194.1</v>
      </c>
      <c r="F328" s="72">
        <v>44.643000000000001</v>
      </c>
    </row>
    <row r="329" spans="1:6">
      <c r="A329" s="34"/>
      <c r="B329" s="63"/>
      <c r="C329" s="125"/>
      <c r="D329" s="107"/>
      <c r="E329" s="76"/>
      <c r="F329" s="73"/>
    </row>
    <row r="330" spans="1:6">
      <c r="A330" s="34"/>
      <c r="B330" s="63"/>
      <c r="C330" s="125"/>
      <c r="D330" s="107"/>
      <c r="E330" s="76"/>
      <c r="F330" s="73"/>
    </row>
    <row r="331" spans="1:6">
      <c r="A331" s="35"/>
      <c r="B331" s="63"/>
      <c r="C331" s="126"/>
      <c r="D331" s="108"/>
      <c r="E331" s="77"/>
      <c r="F331" s="74"/>
    </row>
    <row r="332" spans="1:6">
      <c r="A332" s="44">
        <v>3</v>
      </c>
      <c r="B332" s="63" t="s">
        <v>90</v>
      </c>
      <c r="C332" s="123" t="s">
        <v>27</v>
      </c>
      <c r="D332" s="42">
        <v>16.7</v>
      </c>
      <c r="E332" s="69">
        <v>3.36</v>
      </c>
      <c r="F332" s="57">
        <v>56.111999999999995</v>
      </c>
    </row>
    <row r="333" spans="1:6">
      <c r="A333" s="44"/>
      <c r="B333" s="63"/>
      <c r="C333" s="124"/>
      <c r="D333" s="42"/>
      <c r="E333" s="69"/>
      <c r="F333" s="57"/>
    </row>
    <row r="334" spans="1:6">
      <c r="A334" s="44"/>
      <c r="B334" s="63"/>
      <c r="C334" s="124"/>
      <c r="D334" s="42"/>
      <c r="E334" s="69"/>
      <c r="F334" s="57"/>
    </row>
    <row r="335" spans="1:6">
      <c r="A335" s="44"/>
      <c r="B335" s="63"/>
      <c r="C335" s="124"/>
      <c r="D335" s="42"/>
      <c r="E335" s="69"/>
      <c r="F335" s="57"/>
    </row>
    <row r="336" spans="1:6">
      <c r="A336" s="44">
        <v>4</v>
      </c>
      <c r="B336" s="63" t="s">
        <v>91</v>
      </c>
      <c r="C336" s="123" t="s">
        <v>27</v>
      </c>
      <c r="D336" s="42">
        <v>25.6</v>
      </c>
      <c r="E336" s="69">
        <v>1.57</v>
      </c>
      <c r="F336" s="57">
        <v>40.192000000000007</v>
      </c>
    </row>
    <row r="337" spans="1:6">
      <c r="A337" s="44"/>
      <c r="B337" s="63"/>
      <c r="C337" s="124"/>
      <c r="D337" s="42"/>
      <c r="E337" s="69"/>
      <c r="F337" s="57"/>
    </row>
    <row r="338" spans="1:6">
      <c r="A338" s="44"/>
      <c r="B338" s="63"/>
      <c r="C338" s="124"/>
      <c r="D338" s="42"/>
      <c r="E338" s="69"/>
      <c r="F338" s="57"/>
    </row>
    <row r="339" spans="1:6">
      <c r="A339" s="44"/>
      <c r="B339" s="63"/>
      <c r="C339" s="124"/>
      <c r="D339" s="42"/>
      <c r="E339" s="69"/>
      <c r="F339" s="57"/>
    </row>
    <row r="340" spans="1:6">
      <c r="A340" s="44">
        <v>5</v>
      </c>
      <c r="B340" s="63" t="s">
        <v>92</v>
      </c>
      <c r="C340" s="64" t="s">
        <v>49</v>
      </c>
      <c r="D340" s="42">
        <v>0.4</v>
      </c>
      <c r="E340" s="69">
        <v>39.75</v>
      </c>
      <c r="F340" s="57">
        <v>15.9</v>
      </c>
    </row>
    <row r="341" spans="1:6">
      <c r="A341" s="44"/>
      <c r="B341" s="63"/>
      <c r="C341" s="65"/>
      <c r="D341" s="42"/>
      <c r="E341" s="69"/>
      <c r="F341" s="57"/>
    </row>
    <row r="342" spans="1:6">
      <c r="A342" s="44"/>
      <c r="B342" s="63"/>
      <c r="C342" s="65"/>
      <c r="D342" s="42"/>
      <c r="E342" s="69"/>
      <c r="F342" s="57"/>
    </row>
    <row r="343" spans="1:6">
      <c r="A343" s="44"/>
      <c r="B343" s="63"/>
      <c r="C343" s="65"/>
      <c r="D343" s="42"/>
      <c r="E343" s="69"/>
      <c r="F343" s="57"/>
    </row>
    <row r="344" spans="1:6">
      <c r="A344" s="44">
        <v>6</v>
      </c>
      <c r="B344" s="63" t="s">
        <v>93</v>
      </c>
      <c r="C344" s="64" t="s">
        <v>49</v>
      </c>
      <c r="D344" s="42">
        <v>46</v>
      </c>
      <c r="E344" s="69">
        <v>0.8</v>
      </c>
      <c r="F344" s="57">
        <v>36.800000000000004</v>
      </c>
    </row>
    <row r="345" spans="1:6">
      <c r="A345" s="44"/>
      <c r="B345" s="63"/>
      <c r="C345" s="65"/>
      <c r="D345" s="42"/>
      <c r="E345" s="69"/>
      <c r="F345" s="57"/>
    </row>
    <row r="346" spans="1:6">
      <c r="A346" s="44"/>
      <c r="B346" s="63"/>
      <c r="C346" s="65"/>
      <c r="D346" s="42"/>
      <c r="E346" s="69"/>
      <c r="F346" s="57"/>
    </row>
    <row r="347" spans="1:6">
      <c r="A347" s="44"/>
      <c r="B347" s="63"/>
      <c r="C347" s="65"/>
      <c r="D347" s="42"/>
      <c r="E347" s="69"/>
      <c r="F347" s="57"/>
    </row>
    <row r="348" spans="1:6">
      <c r="A348" s="44">
        <v>7</v>
      </c>
      <c r="B348" s="63" t="s">
        <v>94</v>
      </c>
      <c r="C348" s="118" t="s">
        <v>31</v>
      </c>
      <c r="D348" s="42">
        <v>2</v>
      </c>
      <c r="E348" s="69">
        <v>12.02</v>
      </c>
      <c r="F348" s="57">
        <v>24.04</v>
      </c>
    </row>
    <row r="349" spans="1:6">
      <c r="A349" s="44"/>
      <c r="B349" s="63"/>
      <c r="C349" s="119"/>
      <c r="D349" s="42"/>
      <c r="E349" s="69"/>
      <c r="F349" s="57"/>
    </row>
    <row r="350" spans="1:6">
      <c r="A350" s="44"/>
      <c r="B350" s="63"/>
      <c r="C350" s="119"/>
      <c r="D350" s="42"/>
      <c r="E350" s="69"/>
      <c r="F350" s="57"/>
    </row>
    <row r="351" spans="1:6">
      <c r="A351" s="44"/>
      <c r="B351" s="63"/>
      <c r="C351" s="120"/>
      <c r="D351" s="42"/>
      <c r="E351" s="69"/>
      <c r="F351" s="57"/>
    </row>
    <row r="352" spans="1:6">
      <c r="A352" s="44">
        <v>8</v>
      </c>
      <c r="B352" s="63" t="s">
        <v>95</v>
      </c>
      <c r="C352" s="67" t="s">
        <v>96</v>
      </c>
      <c r="D352" s="42">
        <v>3.5</v>
      </c>
      <c r="E352" s="69">
        <v>0.93</v>
      </c>
      <c r="F352" s="57">
        <v>3.2550000000000003</v>
      </c>
    </row>
    <row r="353" spans="1:6">
      <c r="A353" s="44"/>
      <c r="B353" s="63"/>
      <c r="C353" s="68"/>
      <c r="D353" s="42"/>
      <c r="E353" s="69"/>
      <c r="F353" s="57"/>
    </row>
    <row r="354" spans="1:6">
      <c r="A354" s="44"/>
      <c r="B354" s="63"/>
      <c r="C354" s="68"/>
      <c r="D354" s="42"/>
      <c r="E354" s="69"/>
      <c r="F354" s="57"/>
    </row>
    <row r="355" spans="1:6">
      <c r="A355" s="44"/>
      <c r="B355" s="63"/>
      <c r="C355" s="68"/>
      <c r="D355" s="42"/>
      <c r="E355" s="69"/>
      <c r="F355" s="57"/>
    </row>
    <row r="356" spans="1:6">
      <c r="A356" s="22"/>
      <c r="B356" s="25" t="s">
        <v>36</v>
      </c>
      <c r="C356" s="53"/>
      <c r="D356" s="170"/>
      <c r="E356" s="173"/>
      <c r="F356" s="176">
        <v>279.29200000000003</v>
      </c>
    </row>
    <row r="357" spans="1:6">
      <c r="A357" s="23"/>
      <c r="B357" s="26"/>
      <c r="C357" s="54"/>
      <c r="D357" s="171"/>
      <c r="E357" s="174"/>
      <c r="F357" s="177"/>
    </row>
    <row r="358" spans="1:6">
      <c r="A358" s="23"/>
      <c r="B358" s="26"/>
      <c r="C358" s="54"/>
      <c r="D358" s="171"/>
      <c r="E358" s="174"/>
      <c r="F358" s="177"/>
    </row>
    <row r="359" spans="1:6">
      <c r="A359" s="24"/>
      <c r="B359" s="27"/>
      <c r="C359" s="55"/>
      <c r="D359" s="172"/>
      <c r="E359" s="175"/>
      <c r="F359" s="178"/>
    </row>
    <row r="360" spans="1:6">
      <c r="A360" s="22"/>
      <c r="B360" s="25" t="s">
        <v>37</v>
      </c>
      <c r="C360" s="53"/>
      <c r="D360" s="50"/>
      <c r="E360" s="59"/>
      <c r="F360" s="43">
        <v>1.0785977750049339E-2</v>
      </c>
    </row>
    <row r="361" spans="1:6">
      <c r="A361" s="23"/>
      <c r="B361" s="26"/>
      <c r="C361" s="54"/>
      <c r="D361" s="51"/>
      <c r="E361" s="60"/>
      <c r="F361" s="43"/>
    </row>
    <row r="362" spans="1:6">
      <c r="A362" s="23"/>
      <c r="B362" s="26"/>
      <c r="C362" s="54"/>
      <c r="D362" s="51"/>
      <c r="E362" s="60"/>
      <c r="F362" s="43"/>
    </row>
    <row r="363" spans="1:6">
      <c r="A363" s="24"/>
      <c r="B363" s="27"/>
      <c r="C363" s="55"/>
      <c r="D363" s="52"/>
      <c r="E363" s="61"/>
      <c r="F363" s="43"/>
    </row>
    <row r="364" spans="1:6">
      <c r="A364" s="44"/>
      <c r="B364" s="121" t="s">
        <v>97</v>
      </c>
      <c r="C364" s="64"/>
      <c r="D364" s="122"/>
      <c r="E364" s="62"/>
      <c r="F364" s="62"/>
    </row>
    <row r="365" spans="1:6">
      <c r="A365" s="44"/>
      <c r="B365" s="121"/>
      <c r="C365" s="65"/>
      <c r="D365" s="122"/>
      <c r="E365" s="62"/>
      <c r="F365" s="62"/>
    </row>
    <row r="366" spans="1:6">
      <c r="A366" s="44"/>
      <c r="B366" s="121"/>
      <c r="C366" s="65"/>
      <c r="D366" s="122"/>
      <c r="E366" s="62"/>
      <c r="F366" s="62"/>
    </row>
    <row r="367" spans="1:6">
      <c r="A367" s="44"/>
      <c r="B367" s="121"/>
      <c r="C367" s="65"/>
      <c r="D367" s="122"/>
      <c r="E367" s="62"/>
      <c r="F367" s="62"/>
    </row>
    <row r="368" spans="1:6">
      <c r="A368" s="44">
        <v>1</v>
      </c>
      <c r="B368" s="63" t="s">
        <v>98</v>
      </c>
      <c r="C368" s="118" t="s">
        <v>31</v>
      </c>
      <c r="D368" s="80">
        <v>2</v>
      </c>
      <c r="E368" s="56">
        <v>6.69</v>
      </c>
      <c r="F368" s="62">
        <v>13.38</v>
      </c>
    </row>
    <row r="369" spans="1:6">
      <c r="A369" s="44"/>
      <c r="B369" s="63"/>
      <c r="C369" s="119"/>
      <c r="D369" s="80"/>
      <c r="E369" s="56"/>
      <c r="F369" s="62"/>
    </row>
    <row r="370" spans="1:6">
      <c r="A370" s="44"/>
      <c r="B370" s="63"/>
      <c r="C370" s="119"/>
      <c r="D370" s="80"/>
      <c r="E370" s="56"/>
      <c r="F370" s="62"/>
    </row>
    <row r="371" spans="1:6">
      <c r="A371" s="44"/>
      <c r="B371" s="63"/>
      <c r="C371" s="120"/>
      <c r="D371" s="80"/>
      <c r="E371" s="56"/>
      <c r="F371" s="62"/>
    </row>
    <row r="372" spans="1:6">
      <c r="A372" s="44">
        <v>2</v>
      </c>
      <c r="B372" s="63" t="s">
        <v>99</v>
      </c>
      <c r="C372" s="82" t="s">
        <v>64</v>
      </c>
      <c r="D372" s="80">
        <v>0.3</v>
      </c>
      <c r="E372" s="56">
        <v>95.5</v>
      </c>
      <c r="F372" s="62">
        <v>28.65</v>
      </c>
    </row>
    <row r="373" spans="1:6">
      <c r="A373" s="44"/>
      <c r="B373" s="63"/>
      <c r="C373" s="83"/>
      <c r="D373" s="80"/>
      <c r="E373" s="56"/>
      <c r="F373" s="62"/>
    </row>
    <row r="374" spans="1:6">
      <c r="A374" s="44"/>
      <c r="B374" s="63"/>
      <c r="C374" s="83"/>
      <c r="D374" s="80"/>
      <c r="E374" s="56"/>
      <c r="F374" s="62"/>
    </row>
    <row r="375" spans="1:6">
      <c r="A375" s="44"/>
      <c r="B375" s="63"/>
      <c r="C375" s="83"/>
      <c r="D375" s="80"/>
      <c r="E375" s="56"/>
      <c r="F375" s="62"/>
    </row>
    <row r="376" spans="1:6">
      <c r="A376" s="44">
        <v>3</v>
      </c>
      <c r="B376" s="63" t="s">
        <v>100</v>
      </c>
      <c r="C376" s="118" t="s">
        <v>31</v>
      </c>
      <c r="D376" s="80">
        <v>2</v>
      </c>
      <c r="E376" s="56">
        <v>16.03</v>
      </c>
      <c r="F376" s="62">
        <v>32.06</v>
      </c>
    </row>
    <row r="377" spans="1:6">
      <c r="A377" s="44"/>
      <c r="B377" s="63"/>
      <c r="C377" s="119"/>
      <c r="D377" s="80"/>
      <c r="E377" s="56"/>
      <c r="F377" s="62"/>
    </row>
    <row r="378" spans="1:6">
      <c r="A378" s="44"/>
      <c r="B378" s="63"/>
      <c r="C378" s="119"/>
      <c r="D378" s="80"/>
      <c r="E378" s="56"/>
      <c r="F378" s="62"/>
    </row>
    <row r="379" spans="1:6">
      <c r="A379" s="44"/>
      <c r="B379" s="63"/>
      <c r="C379" s="120"/>
      <c r="D379" s="80"/>
      <c r="E379" s="56"/>
      <c r="F379" s="62"/>
    </row>
    <row r="380" spans="1:6">
      <c r="A380" s="22"/>
      <c r="B380" s="25" t="s">
        <v>36</v>
      </c>
      <c r="C380" s="53"/>
      <c r="D380" s="185"/>
      <c r="E380" s="188"/>
      <c r="F380" s="191">
        <v>74.09</v>
      </c>
    </row>
    <row r="381" spans="1:6">
      <c r="A381" s="23"/>
      <c r="B381" s="26"/>
      <c r="C381" s="54"/>
      <c r="D381" s="186"/>
      <c r="E381" s="189"/>
      <c r="F381" s="192"/>
    </row>
    <row r="382" spans="1:6">
      <c r="A382" s="23"/>
      <c r="B382" s="26"/>
      <c r="C382" s="54"/>
      <c r="D382" s="186"/>
      <c r="E382" s="189"/>
      <c r="F382" s="192"/>
    </row>
    <row r="383" spans="1:6">
      <c r="A383" s="24"/>
      <c r="B383" s="27"/>
      <c r="C383" s="55"/>
      <c r="D383" s="187"/>
      <c r="E383" s="190"/>
      <c r="F383" s="193"/>
    </row>
    <row r="384" spans="1:6">
      <c r="A384" s="22"/>
      <c r="B384" s="25" t="s">
        <v>37</v>
      </c>
      <c r="C384" s="53"/>
      <c r="D384" s="50"/>
      <c r="E384" s="59"/>
      <c r="F384" s="43">
        <v>2.8612817105436441E-3</v>
      </c>
    </row>
    <row r="385" spans="1:6">
      <c r="A385" s="23"/>
      <c r="B385" s="26"/>
      <c r="C385" s="54"/>
      <c r="D385" s="51"/>
      <c r="E385" s="60"/>
      <c r="F385" s="43"/>
    </row>
    <row r="386" spans="1:6">
      <c r="A386" s="23"/>
      <c r="B386" s="26"/>
      <c r="C386" s="54"/>
      <c r="D386" s="51"/>
      <c r="E386" s="60"/>
      <c r="F386" s="43"/>
    </row>
    <row r="387" spans="1:6">
      <c r="A387" s="24"/>
      <c r="B387" s="27"/>
      <c r="C387" s="55"/>
      <c r="D387" s="52"/>
      <c r="E387" s="61"/>
      <c r="F387" s="43"/>
    </row>
    <row r="388" spans="1:6">
      <c r="A388" s="44"/>
      <c r="B388" s="117" t="s">
        <v>101</v>
      </c>
      <c r="C388" s="68"/>
      <c r="D388" s="44"/>
      <c r="E388" s="62"/>
      <c r="F388" s="62"/>
    </row>
    <row r="389" spans="1:6">
      <c r="A389" s="44"/>
      <c r="B389" s="117"/>
      <c r="C389" s="68"/>
      <c r="D389" s="44"/>
      <c r="E389" s="62"/>
      <c r="F389" s="62"/>
    </row>
    <row r="390" spans="1:6">
      <c r="A390" s="44"/>
      <c r="B390" s="117"/>
      <c r="C390" s="68"/>
      <c r="D390" s="44"/>
      <c r="E390" s="62"/>
      <c r="F390" s="62"/>
    </row>
    <row r="391" spans="1:6">
      <c r="A391" s="44"/>
      <c r="B391" s="117"/>
      <c r="C391" s="68"/>
      <c r="D391" s="44"/>
      <c r="E391" s="62"/>
      <c r="F391" s="62"/>
    </row>
    <row r="392" spans="1:6">
      <c r="A392" s="44">
        <v>1</v>
      </c>
      <c r="B392" s="63" t="s">
        <v>102</v>
      </c>
      <c r="C392" s="64" t="s">
        <v>49</v>
      </c>
      <c r="D392" s="42">
        <v>85</v>
      </c>
      <c r="E392" s="69">
        <v>1.17</v>
      </c>
      <c r="F392" s="57">
        <v>99.449999999999989</v>
      </c>
    </row>
    <row r="393" spans="1:6">
      <c r="A393" s="44"/>
      <c r="B393" s="63"/>
      <c r="C393" s="65"/>
      <c r="D393" s="42"/>
      <c r="E393" s="69"/>
      <c r="F393" s="57"/>
    </row>
    <row r="394" spans="1:6">
      <c r="A394" s="44"/>
      <c r="B394" s="63"/>
      <c r="C394" s="65"/>
      <c r="D394" s="42"/>
      <c r="E394" s="69"/>
      <c r="F394" s="57"/>
    </row>
    <row r="395" spans="1:6">
      <c r="A395" s="44"/>
      <c r="B395" s="63"/>
      <c r="C395" s="65"/>
      <c r="D395" s="42"/>
      <c r="E395" s="69"/>
      <c r="F395" s="57"/>
    </row>
    <row r="396" spans="1:6">
      <c r="A396" s="44">
        <v>2</v>
      </c>
      <c r="B396" s="63" t="s">
        <v>103</v>
      </c>
      <c r="C396" s="64" t="s">
        <v>49</v>
      </c>
      <c r="D396" s="42">
        <v>85</v>
      </c>
      <c r="E396" s="69">
        <v>0.63</v>
      </c>
      <c r="F396" s="57">
        <v>53.55</v>
      </c>
    </row>
    <row r="397" spans="1:6">
      <c r="A397" s="44"/>
      <c r="B397" s="63"/>
      <c r="C397" s="65"/>
      <c r="D397" s="42"/>
      <c r="E397" s="69"/>
      <c r="F397" s="57"/>
    </row>
    <row r="398" spans="1:6">
      <c r="A398" s="44"/>
      <c r="B398" s="63"/>
      <c r="C398" s="65"/>
      <c r="D398" s="42"/>
      <c r="E398" s="69"/>
      <c r="F398" s="57"/>
    </row>
    <row r="399" spans="1:6">
      <c r="A399" s="44"/>
      <c r="B399" s="63"/>
      <c r="C399" s="65"/>
      <c r="D399" s="42"/>
      <c r="E399" s="69"/>
      <c r="F399" s="57"/>
    </row>
    <row r="400" spans="1:6">
      <c r="A400" s="44">
        <v>3</v>
      </c>
      <c r="B400" s="63" t="s">
        <v>104</v>
      </c>
      <c r="C400" s="64" t="s">
        <v>49</v>
      </c>
      <c r="D400" s="42">
        <v>85</v>
      </c>
      <c r="E400" s="69">
        <v>3.14</v>
      </c>
      <c r="F400" s="57">
        <v>266.90000000000003</v>
      </c>
    </row>
    <row r="401" spans="1:6">
      <c r="A401" s="44"/>
      <c r="B401" s="63"/>
      <c r="C401" s="65"/>
      <c r="D401" s="42"/>
      <c r="E401" s="69"/>
      <c r="F401" s="57"/>
    </row>
    <row r="402" spans="1:6">
      <c r="A402" s="44"/>
      <c r="B402" s="63"/>
      <c r="C402" s="65"/>
      <c r="D402" s="42"/>
      <c r="E402" s="69"/>
      <c r="F402" s="57"/>
    </row>
    <row r="403" spans="1:6">
      <c r="A403" s="44"/>
      <c r="B403" s="63"/>
      <c r="C403" s="65"/>
      <c r="D403" s="42"/>
      <c r="E403" s="69"/>
      <c r="F403" s="57"/>
    </row>
    <row r="404" spans="1:6">
      <c r="A404" s="22"/>
      <c r="B404" s="25" t="s">
        <v>36</v>
      </c>
      <c r="C404" s="53"/>
      <c r="D404" s="170"/>
      <c r="E404" s="173"/>
      <c r="F404" s="176">
        <v>419.90000000000003</v>
      </c>
    </row>
    <row r="405" spans="1:6">
      <c r="A405" s="23"/>
      <c r="B405" s="26"/>
      <c r="C405" s="54"/>
      <c r="D405" s="171"/>
      <c r="E405" s="174"/>
      <c r="F405" s="177"/>
    </row>
    <row r="406" spans="1:6">
      <c r="A406" s="23"/>
      <c r="B406" s="26"/>
      <c r="C406" s="54"/>
      <c r="D406" s="171"/>
      <c r="E406" s="174"/>
      <c r="F406" s="177"/>
    </row>
    <row r="407" spans="1:6">
      <c r="A407" s="24"/>
      <c r="B407" s="27"/>
      <c r="C407" s="55"/>
      <c r="D407" s="172"/>
      <c r="E407" s="175"/>
      <c r="F407" s="178"/>
    </row>
    <row r="408" spans="1:6">
      <c r="A408" s="22"/>
      <c r="B408" s="25" t="s">
        <v>37</v>
      </c>
      <c r="C408" s="53"/>
      <c r="D408" s="50"/>
      <c r="E408" s="59"/>
      <c r="F408" s="43">
        <v>1.6216118103081066E-2</v>
      </c>
    </row>
    <row r="409" spans="1:6">
      <c r="A409" s="23"/>
      <c r="B409" s="26"/>
      <c r="C409" s="54"/>
      <c r="D409" s="51"/>
      <c r="E409" s="60"/>
      <c r="F409" s="43"/>
    </row>
    <row r="410" spans="1:6">
      <c r="A410" s="23"/>
      <c r="B410" s="26"/>
      <c r="C410" s="54"/>
      <c r="D410" s="51"/>
      <c r="E410" s="60"/>
      <c r="F410" s="43"/>
    </row>
    <row r="411" spans="1:6">
      <c r="A411" s="24"/>
      <c r="B411" s="27"/>
      <c r="C411" s="55"/>
      <c r="D411" s="52"/>
      <c r="E411" s="61"/>
      <c r="F411" s="43"/>
    </row>
    <row r="412" spans="1:6">
      <c r="A412" s="44"/>
      <c r="B412" s="109" t="s">
        <v>105</v>
      </c>
      <c r="C412" s="112"/>
      <c r="D412" s="115"/>
      <c r="E412" s="62"/>
      <c r="F412" s="62"/>
    </row>
    <row r="413" spans="1:6">
      <c r="A413" s="44"/>
      <c r="B413" s="110"/>
      <c r="C413" s="113"/>
      <c r="D413" s="115"/>
      <c r="E413" s="62"/>
      <c r="F413" s="62"/>
    </row>
    <row r="414" spans="1:6">
      <c r="A414" s="44"/>
      <c r="B414" s="110"/>
      <c r="C414" s="113"/>
      <c r="D414" s="115"/>
      <c r="E414" s="62"/>
      <c r="F414" s="62"/>
    </row>
    <row r="415" spans="1:6">
      <c r="A415" s="44"/>
      <c r="B415" s="111"/>
      <c r="C415" s="114"/>
      <c r="D415" s="115"/>
      <c r="E415" s="62"/>
      <c r="F415" s="62"/>
    </row>
    <row r="416" spans="1:6">
      <c r="A416" s="44">
        <v>1</v>
      </c>
      <c r="B416" s="63" t="s">
        <v>106</v>
      </c>
      <c r="C416" s="64" t="s">
        <v>49</v>
      </c>
      <c r="D416" s="66">
        <v>380</v>
      </c>
      <c r="E416" s="56">
        <v>1.48</v>
      </c>
      <c r="F416" s="62">
        <v>562.4</v>
      </c>
    </row>
    <row r="417" spans="1:6">
      <c r="A417" s="44"/>
      <c r="B417" s="63"/>
      <c r="C417" s="65"/>
      <c r="D417" s="66"/>
      <c r="E417" s="56"/>
      <c r="F417" s="62"/>
    </row>
    <row r="418" spans="1:6">
      <c r="A418" s="44"/>
      <c r="B418" s="63"/>
      <c r="C418" s="65"/>
      <c r="D418" s="66"/>
      <c r="E418" s="56"/>
      <c r="F418" s="62"/>
    </row>
    <row r="419" spans="1:6">
      <c r="A419" s="44"/>
      <c r="B419" s="63"/>
      <c r="C419" s="65"/>
      <c r="D419" s="66"/>
      <c r="E419" s="56"/>
      <c r="F419" s="62"/>
    </row>
    <row r="420" spans="1:6">
      <c r="A420" s="44">
        <v>2</v>
      </c>
      <c r="B420" s="63" t="s">
        <v>107</v>
      </c>
      <c r="C420" s="67" t="s">
        <v>17</v>
      </c>
      <c r="D420" s="66">
        <v>1.56</v>
      </c>
      <c r="E420" s="56">
        <v>258</v>
      </c>
      <c r="F420" s="62">
        <v>402.48</v>
      </c>
    </row>
    <row r="421" spans="1:6">
      <c r="A421" s="44"/>
      <c r="B421" s="63"/>
      <c r="C421" s="68"/>
      <c r="D421" s="66"/>
      <c r="E421" s="56"/>
      <c r="F421" s="62"/>
    </row>
    <row r="422" spans="1:6">
      <c r="A422" s="44"/>
      <c r="B422" s="63"/>
      <c r="C422" s="68"/>
      <c r="D422" s="66"/>
      <c r="E422" s="56"/>
      <c r="F422" s="62"/>
    </row>
    <row r="423" spans="1:6">
      <c r="A423" s="44"/>
      <c r="B423" s="63"/>
      <c r="C423" s="68"/>
      <c r="D423" s="66"/>
      <c r="E423" s="56"/>
      <c r="F423" s="62"/>
    </row>
    <row r="424" spans="1:6">
      <c r="A424" s="44">
        <v>3</v>
      </c>
      <c r="B424" s="63" t="s">
        <v>108</v>
      </c>
      <c r="C424" s="64" t="s">
        <v>49</v>
      </c>
      <c r="D424" s="66">
        <v>380</v>
      </c>
      <c r="E424" s="56">
        <v>4.97</v>
      </c>
      <c r="F424" s="62">
        <v>1888.6</v>
      </c>
    </row>
    <row r="425" spans="1:6">
      <c r="A425" s="44"/>
      <c r="B425" s="63"/>
      <c r="C425" s="65"/>
      <c r="D425" s="66"/>
      <c r="E425" s="56"/>
      <c r="F425" s="62"/>
    </row>
    <row r="426" spans="1:6">
      <c r="A426" s="44"/>
      <c r="B426" s="63"/>
      <c r="C426" s="65"/>
      <c r="D426" s="66"/>
      <c r="E426" s="56"/>
      <c r="F426" s="62"/>
    </row>
    <row r="427" spans="1:6">
      <c r="A427" s="44"/>
      <c r="B427" s="63"/>
      <c r="C427" s="65"/>
      <c r="D427" s="66"/>
      <c r="E427" s="56"/>
      <c r="F427" s="62"/>
    </row>
    <row r="428" spans="1:6">
      <c r="A428" s="22"/>
      <c r="B428" s="25" t="s">
        <v>36</v>
      </c>
      <c r="C428" s="53"/>
      <c r="D428" s="185"/>
      <c r="E428" s="188"/>
      <c r="F428" s="191">
        <v>2853.48</v>
      </c>
    </row>
    <row r="429" spans="1:6">
      <c r="A429" s="23"/>
      <c r="B429" s="26"/>
      <c r="C429" s="54"/>
      <c r="D429" s="186"/>
      <c r="E429" s="189"/>
      <c r="F429" s="192"/>
    </row>
    <row r="430" spans="1:6">
      <c r="A430" s="23"/>
      <c r="B430" s="26"/>
      <c r="C430" s="54"/>
      <c r="D430" s="186"/>
      <c r="E430" s="189"/>
      <c r="F430" s="192"/>
    </row>
    <row r="431" spans="1:6">
      <c r="A431" s="24"/>
      <c r="B431" s="27"/>
      <c r="C431" s="55"/>
      <c r="D431" s="187"/>
      <c r="E431" s="190"/>
      <c r="F431" s="193"/>
    </row>
    <row r="432" spans="1:6">
      <c r="A432" s="22"/>
      <c r="B432" s="25" t="s">
        <v>37</v>
      </c>
      <c r="C432" s="53"/>
      <c r="D432" s="50"/>
      <c r="E432" s="59"/>
      <c r="F432" s="43">
        <v>0.11019854414093774</v>
      </c>
    </row>
    <row r="433" spans="1:6">
      <c r="A433" s="23"/>
      <c r="B433" s="26"/>
      <c r="C433" s="54"/>
      <c r="D433" s="51"/>
      <c r="E433" s="60"/>
      <c r="F433" s="43"/>
    </row>
    <row r="434" spans="1:6">
      <c r="A434" s="23"/>
      <c r="B434" s="26"/>
      <c r="C434" s="54"/>
      <c r="D434" s="51"/>
      <c r="E434" s="60"/>
      <c r="F434" s="43"/>
    </row>
    <row r="435" spans="1:6">
      <c r="A435" s="24"/>
      <c r="B435" s="27"/>
      <c r="C435" s="55"/>
      <c r="D435" s="52"/>
      <c r="E435" s="61"/>
      <c r="F435" s="43"/>
    </row>
    <row r="436" spans="1:6">
      <c r="A436" s="44"/>
      <c r="B436" s="116" t="s">
        <v>109</v>
      </c>
      <c r="C436" s="68"/>
      <c r="D436" s="101"/>
      <c r="E436" s="62"/>
      <c r="F436" s="62"/>
    </row>
    <row r="437" spans="1:6">
      <c r="A437" s="44"/>
      <c r="B437" s="116"/>
      <c r="C437" s="68"/>
      <c r="D437" s="101"/>
      <c r="E437" s="62"/>
      <c r="F437" s="62"/>
    </row>
    <row r="438" spans="1:6">
      <c r="A438" s="44"/>
      <c r="B438" s="116"/>
      <c r="C438" s="68"/>
      <c r="D438" s="101"/>
      <c r="E438" s="62"/>
      <c r="F438" s="62"/>
    </row>
    <row r="439" spans="1:6">
      <c r="A439" s="44"/>
      <c r="B439" s="116"/>
      <c r="C439" s="68"/>
      <c r="D439" s="101"/>
      <c r="E439" s="62"/>
      <c r="F439" s="62"/>
    </row>
    <row r="440" spans="1:6">
      <c r="A440" s="44">
        <v>1</v>
      </c>
      <c r="B440" s="63" t="s">
        <v>110</v>
      </c>
      <c r="C440" s="67" t="s">
        <v>64</v>
      </c>
      <c r="D440" s="42">
        <v>36.520000000000003</v>
      </c>
      <c r="E440" s="69">
        <v>0.5</v>
      </c>
      <c r="F440" s="57">
        <v>18.260000000000002</v>
      </c>
    </row>
    <row r="441" spans="1:6">
      <c r="A441" s="44"/>
      <c r="B441" s="63"/>
      <c r="C441" s="68"/>
      <c r="D441" s="42"/>
      <c r="E441" s="69"/>
      <c r="F441" s="57"/>
    </row>
    <row r="442" spans="1:6">
      <c r="A442" s="44"/>
      <c r="B442" s="63"/>
      <c r="C442" s="68"/>
      <c r="D442" s="42"/>
      <c r="E442" s="69"/>
      <c r="F442" s="57"/>
    </row>
    <row r="443" spans="1:6">
      <c r="A443" s="44"/>
      <c r="B443" s="63"/>
      <c r="C443" s="68"/>
      <c r="D443" s="42"/>
      <c r="E443" s="69"/>
      <c r="F443" s="57"/>
    </row>
    <row r="444" spans="1:6">
      <c r="A444" s="44">
        <v>2</v>
      </c>
      <c r="B444" s="63" t="s">
        <v>111</v>
      </c>
      <c r="C444" s="67" t="s">
        <v>64</v>
      </c>
      <c r="D444" s="42">
        <v>3.83</v>
      </c>
      <c r="E444" s="69">
        <v>6.2</v>
      </c>
      <c r="F444" s="57">
        <v>23.746000000000002</v>
      </c>
    </row>
    <row r="445" spans="1:6">
      <c r="A445" s="44"/>
      <c r="B445" s="63"/>
      <c r="C445" s="68"/>
      <c r="D445" s="42"/>
      <c r="E445" s="69"/>
      <c r="F445" s="57"/>
    </row>
    <row r="446" spans="1:6">
      <c r="A446" s="44"/>
      <c r="B446" s="63"/>
      <c r="C446" s="68"/>
      <c r="D446" s="42"/>
      <c r="E446" s="69"/>
      <c r="F446" s="57"/>
    </row>
    <row r="447" spans="1:6">
      <c r="A447" s="44"/>
      <c r="B447" s="63"/>
      <c r="C447" s="68"/>
      <c r="D447" s="42"/>
      <c r="E447" s="69"/>
      <c r="F447" s="57"/>
    </row>
    <row r="448" spans="1:6">
      <c r="A448" s="44">
        <v>3</v>
      </c>
      <c r="B448" s="63" t="s">
        <v>112</v>
      </c>
      <c r="C448" s="67" t="s">
        <v>27</v>
      </c>
      <c r="D448" s="42">
        <v>116</v>
      </c>
      <c r="E448" s="69">
        <v>0.36</v>
      </c>
      <c r="F448" s="57">
        <v>41.76</v>
      </c>
    </row>
    <row r="449" spans="1:6">
      <c r="A449" s="44"/>
      <c r="B449" s="63"/>
      <c r="C449" s="68"/>
      <c r="D449" s="42"/>
      <c r="E449" s="69"/>
      <c r="F449" s="57"/>
    </row>
    <row r="450" spans="1:6">
      <c r="A450" s="44"/>
      <c r="B450" s="63"/>
      <c r="C450" s="68"/>
      <c r="D450" s="42"/>
      <c r="E450" s="69"/>
      <c r="F450" s="57"/>
    </row>
    <row r="451" spans="1:6">
      <c r="A451" s="44"/>
      <c r="B451" s="63"/>
      <c r="C451" s="68"/>
      <c r="D451" s="42"/>
      <c r="E451" s="69"/>
      <c r="F451" s="57"/>
    </row>
    <row r="452" spans="1:6">
      <c r="A452" s="44">
        <v>4</v>
      </c>
      <c r="B452" s="63" t="s">
        <v>113</v>
      </c>
      <c r="C452" s="67" t="s">
        <v>64</v>
      </c>
      <c r="D452" s="42">
        <v>14.1</v>
      </c>
      <c r="E452" s="69">
        <v>6.53</v>
      </c>
      <c r="F452" s="57">
        <v>92.073000000000008</v>
      </c>
    </row>
    <row r="453" spans="1:6">
      <c r="A453" s="44"/>
      <c r="B453" s="63"/>
      <c r="C453" s="68"/>
      <c r="D453" s="42"/>
      <c r="E453" s="69"/>
      <c r="F453" s="57"/>
    </row>
    <row r="454" spans="1:6">
      <c r="A454" s="44"/>
      <c r="B454" s="63"/>
      <c r="C454" s="68"/>
      <c r="D454" s="42"/>
      <c r="E454" s="69"/>
      <c r="F454" s="57"/>
    </row>
    <row r="455" spans="1:6">
      <c r="A455" s="44"/>
      <c r="B455" s="63"/>
      <c r="C455" s="68"/>
      <c r="D455" s="42"/>
      <c r="E455" s="69"/>
      <c r="F455" s="57"/>
    </row>
    <row r="456" spans="1:6">
      <c r="A456" s="44">
        <v>5</v>
      </c>
      <c r="B456" s="63" t="s">
        <v>114</v>
      </c>
      <c r="C456" s="67" t="s">
        <v>27</v>
      </c>
      <c r="D456" s="42">
        <v>116</v>
      </c>
      <c r="E456" s="69">
        <v>0.82</v>
      </c>
      <c r="F456" s="57">
        <v>95.11999999999999</v>
      </c>
    </row>
    <row r="457" spans="1:6">
      <c r="A457" s="44"/>
      <c r="B457" s="63"/>
      <c r="C457" s="68"/>
      <c r="D457" s="42"/>
      <c r="E457" s="69"/>
      <c r="F457" s="57"/>
    </row>
    <row r="458" spans="1:6">
      <c r="A458" s="44"/>
      <c r="B458" s="63"/>
      <c r="C458" s="68"/>
      <c r="D458" s="42"/>
      <c r="E458" s="69"/>
      <c r="F458" s="57"/>
    </row>
    <row r="459" spans="1:6">
      <c r="A459" s="44"/>
      <c r="B459" s="63"/>
      <c r="C459" s="68"/>
      <c r="D459" s="42"/>
      <c r="E459" s="69"/>
      <c r="F459" s="57"/>
    </row>
    <row r="460" spans="1:6">
      <c r="A460" s="44">
        <v>6</v>
      </c>
      <c r="B460" s="36" t="s">
        <v>115</v>
      </c>
      <c r="C460" s="67" t="s">
        <v>27</v>
      </c>
      <c r="D460" s="42">
        <v>116</v>
      </c>
      <c r="E460" s="69">
        <v>0.4</v>
      </c>
      <c r="F460" s="57">
        <v>46.400000000000006</v>
      </c>
    </row>
    <row r="461" spans="1:6">
      <c r="A461" s="44"/>
      <c r="B461" s="37"/>
      <c r="C461" s="68"/>
      <c r="D461" s="42"/>
      <c r="E461" s="69"/>
      <c r="F461" s="57"/>
    </row>
    <row r="462" spans="1:6">
      <c r="A462" s="44"/>
      <c r="B462" s="37"/>
      <c r="C462" s="68"/>
      <c r="D462" s="42"/>
      <c r="E462" s="69"/>
      <c r="F462" s="57"/>
    </row>
    <row r="463" spans="1:6">
      <c r="A463" s="44"/>
      <c r="B463" s="38"/>
      <c r="C463" s="68"/>
      <c r="D463" s="42"/>
      <c r="E463" s="69"/>
      <c r="F463" s="57"/>
    </row>
    <row r="464" spans="1:6">
      <c r="A464" s="44">
        <v>7</v>
      </c>
      <c r="B464" s="63" t="s">
        <v>116</v>
      </c>
      <c r="C464" s="67" t="s">
        <v>27</v>
      </c>
      <c r="D464" s="42">
        <v>116</v>
      </c>
      <c r="E464" s="69">
        <v>0.28999999999999998</v>
      </c>
      <c r="F464" s="57">
        <v>33.64</v>
      </c>
    </row>
    <row r="465" spans="1:6">
      <c r="A465" s="44"/>
      <c r="B465" s="63"/>
      <c r="C465" s="68"/>
      <c r="D465" s="42"/>
      <c r="E465" s="69"/>
      <c r="F465" s="57"/>
    </row>
    <row r="466" spans="1:6">
      <c r="A466" s="44"/>
      <c r="B466" s="63"/>
      <c r="C466" s="68"/>
      <c r="D466" s="42"/>
      <c r="E466" s="69"/>
      <c r="F466" s="57"/>
    </row>
    <row r="467" spans="1:6">
      <c r="A467" s="44"/>
      <c r="B467" s="63"/>
      <c r="C467" s="68"/>
      <c r="D467" s="42"/>
      <c r="E467" s="69"/>
      <c r="F467" s="57"/>
    </row>
    <row r="468" spans="1:6">
      <c r="A468" s="44">
        <v>8</v>
      </c>
      <c r="B468" s="63" t="s">
        <v>117</v>
      </c>
      <c r="C468" s="67" t="s">
        <v>64</v>
      </c>
      <c r="D468" s="42">
        <v>21.41</v>
      </c>
      <c r="E468" s="69">
        <v>0.1</v>
      </c>
      <c r="F468" s="57">
        <v>2.141</v>
      </c>
    </row>
    <row r="469" spans="1:6">
      <c r="A469" s="44"/>
      <c r="B469" s="63"/>
      <c r="C469" s="68"/>
      <c r="D469" s="42"/>
      <c r="E469" s="69"/>
      <c r="F469" s="57"/>
    </row>
    <row r="470" spans="1:6">
      <c r="A470" s="44"/>
      <c r="B470" s="63"/>
      <c r="C470" s="68"/>
      <c r="D470" s="42"/>
      <c r="E470" s="69"/>
      <c r="F470" s="57"/>
    </row>
    <row r="471" spans="1:6">
      <c r="A471" s="44"/>
      <c r="B471" s="63"/>
      <c r="C471" s="68"/>
      <c r="D471" s="42"/>
      <c r="E471" s="69"/>
      <c r="F471" s="57"/>
    </row>
    <row r="472" spans="1:6">
      <c r="A472" s="44">
        <v>9</v>
      </c>
      <c r="B472" s="63" t="s">
        <v>118</v>
      </c>
      <c r="C472" s="67" t="s">
        <v>64</v>
      </c>
      <c r="D472" s="42">
        <v>2.09</v>
      </c>
      <c r="E472" s="69">
        <v>0.3</v>
      </c>
      <c r="F472" s="57">
        <v>0.62699999999999989</v>
      </c>
    </row>
    <row r="473" spans="1:6">
      <c r="A473" s="44"/>
      <c r="B473" s="63"/>
      <c r="C473" s="68"/>
      <c r="D473" s="42"/>
      <c r="E473" s="69"/>
      <c r="F473" s="57"/>
    </row>
    <row r="474" spans="1:6">
      <c r="A474" s="44"/>
      <c r="B474" s="63"/>
      <c r="C474" s="68"/>
      <c r="D474" s="42"/>
      <c r="E474" s="69"/>
      <c r="F474" s="57"/>
    </row>
    <row r="475" spans="1:6">
      <c r="A475" s="44"/>
      <c r="B475" s="63"/>
      <c r="C475" s="68"/>
      <c r="D475" s="42"/>
      <c r="E475" s="69"/>
      <c r="F475" s="57"/>
    </row>
    <row r="476" spans="1:6">
      <c r="A476" s="44">
        <v>10</v>
      </c>
      <c r="B476" s="63" t="s">
        <v>119</v>
      </c>
      <c r="C476" s="67" t="s">
        <v>64</v>
      </c>
      <c r="D476" s="42">
        <v>4.9000000000000004</v>
      </c>
      <c r="E476" s="69">
        <v>1.8</v>
      </c>
      <c r="F476" s="57">
        <v>8.82</v>
      </c>
    </row>
    <row r="477" spans="1:6">
      <c r="A477" s="44"/>
      <c r="B477" s="63"/>
      <c r="C477" s="68"/>
      <c r="D477" s="42"/>
      <c r="E477" s="69"/>
      <c r="F477" s="57"/>
    </row>
    <row r="478" spans="1:6">
      <c r="A478" s="44"/>
      <c r="B478" s="63"/>
      <c r="C478" s="68"/>
      <c r="D478" s="42"/>
      <c r="E478" s="69"/>
      <c r="F478" s="57"/>
    </row>
    <row r="479" spans="1:6">
      <c r="A479" s="44"/>
      <c r="B479" s="63"/>
      <c r="C479" s="68"/>
      <c r="D479" s="42"/>
      <c r="E479" s="69"/>
      <c r="F479" s="57"/>
    </row>
    <row r="480" spans="1:6">
      <c r="A480" s="44">
        <v>11</v>
      </c>
      <c r="B480" s="63" t="s">
        <v>120</v>
      </c>
      <c r="C480" s="46" t="s">
        <v>17</v>
      </c>
      <c r="D480" s="106">
        <v>16.8</v>
      </c>
      <c r="E480" s="69">
        <v>2.4700000000000002</v>
      </c>
      <c r="F480" s="57">
        <v>41.496000000000002</v>
      </c>
    </row>
    <row r="481" spans="1:6">
      <c r="A481" s="44"/>
      <c r="B481" s="63"/>
      <c r="C481" s="47"/>
      <c r="D481" s="107"/>
      <c r="E481" s="69"/>
      <c r="F481" s="57"/>
    </row>
    <row r="482" spans="1:6">
      <c r="A482" s="44"/>
      <c r="B482" s="63"/>
      <c r="C482" s="47"/>
      <c r="D482" s="107"/>
      <c r="E482" s="69"/>
      <c r="F482" s="57"/>
    </row>
    <row r="483" spans="1:6">
      <c r="A483" s="44"/>
      <c r="B483" s="63"/>
      <c r="C483" s="48"/>
      <c r="D483" s="108"/>
      <c r="E483" s="69"/>
      <c r="F483" s="57"/>
    </row>
    <row r="484" spans="1:6">
      <c r="A484" s="44">
        <v>12</v>
      </c>
      <c r="B484" s="63" t="s">
        <v>121</v>
      </c>
      <c r="C484" s="67" t="s">
        <v>31</v>
      </c>
      <c r="D484" s="42">
        <v>3</v>
      </c>
      <c r="E484" s="69">
        <v>77.34</v>
      </c>
      <c r="F484" s="57">
        <v>232.02</v>
      </c>
    </row>
    <row r="485" spans="1:6">
      <c r="A485" s="44"/>
      <c r="B485" s="63"/>
      <c r="C485" s="68"/>
      <c r="D485" s="42"/>
      <c r="E485" s="69"/>
      <c r="F485" s="57"/>
    </row>
    <row r="486" spans="1:6">
      <c r="A486" s="44"/>
      <c r="B486" s="63"/>
      <c r="C486" s="68"/>
      <c r="D486" s="42"/>
      <c r="E486" s="69"/>
      <c r="F486" s="57"/>
    </row>
    <row r="487" spans="1:6">
      <c r="A487" s="44"/>
      <c r="B487" s="63"/>
      <c r="C487" s="68"/>
      <c r="D487" s="42"/>
      <c r="E487" s="69"/>
      <c r="F487" s="57"/>
    </row>
    <row r="488" spans="1:6">
      <c r="A488" s="44">
        <v>13</v>
      </c>
      <c r="B488" s="63" t="s">
        <v>122</v>
      </c>
      <c r="C488" s="67" t="s">
        <v>31</v>
      </c>
      <c r="D488" s="42">
        <v>6</v>
      </c>
      <c r="E488" s="69">
        <v>150.5</v>
      </c>
      <c r="F488" s="57">
        <v>903</v>
      </c>
    </row>
    <row r="489" spans="1:6">
      <c r="A489" s="44"/>
      <c r="B489" s="63"/>
      <c r="C489" s="68"/>
      <c r="D489" s="42"/>
      <c r="E489" s="69"/>
      <c r="F489" s="57"/>
    </row>
    <row r="490" spans="1:6">
      <c r="A490" s="44"/>
      <c r="B490" s="63"/>
      <c r="C490" s="68"/>
      <c r="D490" s="42"/>
      <c r="E490" s="69"/>
      <c r="F490" s="57"/>
    </row>
    <row r="491" spans="1:6">
      <c r="A491" s="44"/>
      <c r="B491" s="63"/>
      <c r="C491" s="68"/>
      <c r="D491" s="42"/>
      <c r="E491" s="69"/>
      <c r="F491" s="57"/>
    </row>
    <row r="492" spans="1:6">
      <c r="A492" s="44">
        <v>14</v>
      </c>
      <c r="B492" s="63" t="s">
        <v>123</v>
      </c>
      <c r="C492" s="67" t="s">
        <v>31</v>
      </c>
      <c r="D492" s="42">
        <v>1</v>
      </c>
      <c r="E492" s="69">
        <v>9.9700000000000006</v>
      </c>
      <c r="F492" s="57">
        <v>9.9700000000000006</v>
      </c>
    </row>
    <row r="493" spans="1:6">
      <c r="A493" s="44"/>
      <c r="B493" s="63"/>
      <c r="C493" s="68"/>
      <c r="D493" s="42"/>
      <c r="E493" s="69"/>
      <c r="F493" s="57"/>
    </row>
    <row r="494" spans="1:6">
      <c r="A494" s="44"/>
      <c r="B494" s="63"/>
      <c r="C494" s="68"/>
      <c r="D494" s="42"/>
      <c r="E494" s="69"/>
      <c r="F494" s="57"/>
    </row>
    <row r="495" spans="1:6">
      <c r="A495" s="44"/>
      <c r="B495" s="63"/>
      <c r="C495" s="68"/>
      <c r="D495" s="42"/>
      <c r="E495" s="69"/>
      <c r="F495" s="57"/>
    </row>
    <row r="496" spans="1:6">
      <c r="A496" s="105">
        <v>15</v>
      </c>
      <c r="B496" s="63" t="s">
        <v>124</v>
      </c>
      <c r="C496" s="67" t="s">
        <v>31</v>
      </c>
      <c r="D496" s="42">
        <v>1</v>
      </c>
      <c r="E496" s="31">
        <v>3.73</v>
      </c>
      <c r="F496" s="57">
        <v>3.73</v>
      </c>
    </row>
    <row r="497" spans="1:6">
      <c r="A497" s="105"/>
      <c r="B497" s="63"/>
      <c r="C497" s="68"/>
      <c r="D497" s="42"/>
      <c r="E497" s="31"/>
      <c r="F497" s="57"/>
    </row>
    <row r="498" spans="1:6">
      <c r="A498" s="105"/>
      <c r="B498" s="63"/>
      <c r="C498" s="68"/>
      <c r="D498" s="42"/>
      <c r="E498" s="31"/>
      <c r="F498" s="57"/>
    </row>
    <row r="499" spans="1:6">
      <c r="A499" s="105"/>
      <c r="B499" s="63"/>
      <c r="C499" s="68"/>
      <c r="D499" s="42"/>
      <c r="E499" s="31"/>
      <c r="F499" s="57"/>
    </row>
    <row r="500" spans="1:6">
      <c r="A500" s="105">
        <v>16</v>
      </c>
      <c r="B500" s="63" t="s">
        <v>125</v>
      </c>
      <c r="C500" s="67" t="s">
        <v>31</v>
      </c>
      <c r="D500" s="42">
        <v>1</v>
      </c>
      <c r="E500" s="31">
        <v>3.73</v>
      </c>
      <c r="F500" s="57">
        <v>3.73</v>
      </c>
    </row>
    <row r="501" spans="1:6">
      <c r="A501" s="105"/>
      <c r="B501" s="63"/>
      <c r="C501" s="68"/>
      <c r="D501" s="42"/>
      <c r="E501" s="31"/>
      <c r="F501" s="57"/>
    </row>
    <row r="502" spans="1:6">
      <c r="A502" s="105"/>
      <c r="B502" s="63"/>
      <c r="C502" s="68"/>
      <c r="D502" s="42"/>
      <c r="E502" s="31"/>
      <c r="F502" s="57"/>
    </row>
    <row r="503" spans="1:6">
      <c r="A503" s="105"/>
      <c r="B503" s="63"/>
      <c r="C503" s="68"/>
      <c r="D503" s="42"/>
      <c r="E503" s="31"/>
      <c r="F503" s="57"/>
    </row>
    <row r="504" spans="1:6">
      <c r="A504" s="22"/>
      <c r="B504" s="25" t="s">
        <v>36</v>
      </c>
      <c r="C504" s="53"/>
      <c r="D504" s="170"/>
      <c r="E504" s="173"/>
      <c r="F504" s="176">
        <v>1556.5330000000001</v>
      </c>
    </row>
    <row r="505" spans="1:6">
      <c r="A505" s="23"/>
      <c r="B505" s="26"/>
      <c r="C505" s="54"/>
      <c r="D505" s="171"/>
      <c r="E505" s="174"/>
      <c r="F505" s="177"/>
    </row>
    <row r="506" spans="1:6">
      <c r="A506" s="23"/>
      <c r="B506" s="26"/>
      <c r="C506" s="54"/>
      <c r="D506" s="171"/>
      <c r="E506" s="174"/>
      <c r="F506" s="177"/>
    </row>
    <row r="507" spans="1:6">
      <c r="A507" s="24"/>
      <c r="B507" s="27"/>
      <c r="C507" s="55"/>
      <c r="D507" s="172"/>
      <c r="E507" s="175"/>
      <c r="F507" s="178"/>
    </row>
    <row r="508" spans="1:6">
      <c r="A508" s="22"/>
      <c r="B508" s="25" t="s">
        <v>37</v>
      </c>
      <c r="C508" s="53"/>
      <c r="D508" s="50"/>
      <c r="E508" s="59"/>
      <c r="F508" s="43">
        <v>6.0111747938421251E-2</v>
      </c>
    </row>
    <row r="509" spans="1:6">
      <c r="A509" s="23"/>
      <c r="B509" s="26"/>
      <c r="C509" s="54"/>
      <c r="D509" s="51"/>
      <c r="E509" s="60"/>
      <c r="F509" s="43"/>
    </row>
    <row r="510" spans="1:6">
      <c r="A510" s="23"/>
      <c r="B510" s="26"/>
      <c r="C510" s="54"/>
      <c r="D510" s="51"/>
      <c r="E510" s="60"/>
      <c r="F510" s="43"/>
    </row>
    <row r="511" spans="1:6">
      <c r="A511" s="24"/>
      <c r="B511" s="27"/>
      <c r="C511" s="55"/>
      <c r="D511" s="52"/>
      <c r="E511" s="61"/>
      <c r="F511" s="43"/>
    </row>
    <row r="512" spans="1:6">
      <c r="A512" s="44"/>
      <c r="B512" s="102" t="s">
        <v>126</v>
      </c>
      <c r="C512" s="68"/>
      <c r="D512" s="90"/>
      <c r="E512" s="62"/>
      <c r="F512" s="62"/>
    </row>
    <row r="513" spans="1:6">
      <c r="A513" s="44"/>
      <c r="B513" s="103"/>
      <c r="C513" s="68"/>
      <c r="D513" s="90"/>
      <c r="E513" s="62"/>
      <c r="F513" s="62"/>
    </row>
    <row r="514" spans="1:6">
      <c r="A514" s="44"/>
      <c r="B514" s="103"/>
      <c r="C514" s="68"/>
      <c r="D514" s="90"/>
      <c r="E514" s="62"/>
      <c r="F514" s="62"/>
    </row>
    <row r="515" spans="1:6">
      <c r="A515" s="44"/>
      <c r="B515" s="104"/>
      <c r="C515" s="68"/>
      <c r="D515" s="90"/>
      <c r="E515" s="62"/>
      <c r="F515" s="62"/>
    </row>
    <row r="516" spans="1:6">
      <c r="A516" s="44"/>
      <c r="B516" s="100" t="s">
        <v>127</v>
      </c>
      <c r="C516" s="68"/>
      <c r="D516" s="101"/>
      <c r="E516" s="62"/>
      <c r="F516" s="62"/>
    </row>
    <row r="517" spans="1:6">
      <c r="A517" s="44"/>
      <c r="B517" s="100"/>
      <c r="C517" s="68"/>
      <c r="D517" s="101"/>
      <c r="E517" s="62"/>
      <c r="F517" s="62"/>
    </row>
    <row r="518" spans="1:6">
      <c r="A518" s="44"/>
      <c r="B518" s="100"/>
      <c r="C518" s="68"/>
      <c r="D518" s="101"/>
      <c r="E518" s="62"/>
      <c r="F518" s="62"/>
    </row>
    <row r="519" spans="1:6">
      <c r="A519" s="44"/>
      <c r="B519" s="100"/>
      <c r="C519" s="68"/>
      <c r="D519" s="101"/>
      <c r="E519" s="62"/>
      <c r="F519" s="62"/>
    </row>
    <row r="520" spans="1:6">
      <c r="A520" s="44">
        <v>1</v>
      </c>
      <c r="B520" s="63" t="s">
        <v>128</v>
      </c>
      <c r="C520" s="67" t="s">
        <v>64</v>
      </c>
      <c r="D520" s="42">
        <v>19.5</v>
      </c>
      <c r="E520" s="69">
        <v>1.17</v>
      </c>
      <c r="F520" s="57">
        <v>22.814999999999998</v>
      </c>
    </row>
    <row r="521" spans="1:6">
      <c r="A521" s="44"/>
      <c r="B521" s="63"/>
      <c r="C521" s="68"/>
      <c r="D521" s="42"/>
      <c r="E521" s="69"/>
      <c r="F521" s="57"/>
    </row>
    <row r="522" spans="1:6">
      <c r="A522" s="44"/>
      <c r="B522" s="63"/>
      <c r="C522" s="68"/>
      <c r="D522" s="42"/>
      <c r="E522" s="69"/>
      <c r="F522" s="57"/>
    </row>
    <row r="523" spans="1:6">
      <c r="A523" s="44"/>
      <c r="B523" s="63"/>
      <c r="C523" s="68"/>
      <c r="D523" s="42"/>
      <c r="E523" s="69"/>
      <c r="F523" s="57"/>
    </row>
    <row r="524" spans="1:6">
      <c r="A524" s="44">
        <v>2</v>
      </c>
      <c r="B524" s="63" t="s">
        <v>129</v>
      </c>
      <c r="C524" s="67" t="s">
        <v>64</v>
      </c>
      <c r="D524" s="42">
        <v>4.0500000000000007</v>
      </c>
      <c r="E524" s="69">
        <v>3.52</v>
      </c>
      <c r="F524" s="57">
        <v>14.256000000000002</v>
      </c>
    </row>
    <row r="525" spans="1:6">
      <c r="A525" s="44"/>
      <c r="B525" s="63"/>
      <c r="C525" s="68"/>
      <c r="D525" s="42"/>
      <c r="E525" s="69"/>
      <c r="F525" s="57"/>
    </row>
    <row r="526" spans="1:6">
      <c r="A526" s="44"/>
      <c r="B526" s="63"/>
      <c r="C526" s="68"/>
      <c r="D526" s="42"/>
      <c r="E526" s="69"/>
      <c r="F526" s="57"/>
    </row>
    <row r="527" spans="1:6">
      <c r="A527" s="44"/>
      <c r="B527" s="63"/>
      <c r="C527" s="68"/>
      <c r="D527" s="42"/>
      <c r="E527" s="69"/>
      <c r="F527" s="57"/>
    </row>
    <row r="528" spans="1:6">
      <c r="A528" s="44">
        <v>3</v>
      </c>
      <c r="B528" s="63" t="s">
        <v>113</v>
      </c>
      <c r="C528" s="67" t="s">
        <v>64</v>
      </c>
      <c r="D528" s="42">
        <v>7.5</v>
      </c>
      <c r="E528" s="69">
        <v>6.53</v>
      </c>
      <c r="F528" s="57">
        <v>48.975000000000001</v>
      </c>
    </row>
    <row r="529" spans="1:6">
      <c r="A529" s="44"/>
      <c r="B529" s="63"/>
      <c r="C529" s="68"/>
      <c r="D529" s="42"/>
      <c r="E529" s="69"/>
      <c r="F529" s="57"/>
    </row>
    <row r="530" spans="1:6">
      <c r="A530" s="44"/>
      <c r="B530" s="63"/>
      <c r="C530" s="68"/>
      <c r="D530" s="42"/>
      <c r="E530" s="69"/>
      <c r="F530" s="57"/>
    </row>
    <row r="531" spans="1:6">
      <c r="A531" s="44"/>
      <c r="B531" s="63"/>
      <c r="C531" s="68"/>
      <c r="D531" s="42"/>
      <c r="E531" s="69"/>
      <c r="F531" s="57"/>
    </row>
    <row r="532" spans="1:6">
      <c r="A532" s="44">
        <v>4</v>
      </c>
      <c r="B532" s="63" t="s">
        <v>119</v>
      </c>
      <c r="C532" s="67" t="s">
        <v>64</v>
      </c>
      <c r="D532" s="42">
        <v>16.049999999999997</v>
      </c>
      <c r="E532" s="69">
        <v>1.8</v>
      </c>
      <c r="F532" s="57">
        <v>28.889999999999997</v>
      </c>
    </row>
    <row r="533" spans="1:6">
      <c r="A533" s="44"/>
      <c r="B533" s="63"/>
      <c r="C533" s="68"/>
      <c r="D533" s="42"/>
      <c r="E533" s="69"/>
      <c r="F533" s="57"/>
    </row>
    <row r="534" spans="1:6">
      <c r="A534" s="44"/>
      <c r="B534" s="63"/>
      <c r="C534" s="68"/>
      <c r="D534" s="42"/>
      <c r="E534" s="69"/>
      <c r="F534" s="57"/>
    </row>
    <row r="535" spans="1:6">
      <c r="A535" s="44"/>
      <c r="B535" s="63"/>
      <c r="C535" s="68"/>
      <c r="D535" s="42"/>
      <c r="E535" s="69"/>
      <c r="F535" s="57"/>
    </row>
    <row r="536" spans="1:6">
      <c r="A536" s="44">
        <v>5</v>
      </c>
      <c r="B536" s="91" t="s">
        <v>130</v>
      </c>
      <c r="C536" s="94" t="s">
        <v>17</v>
      </c>
      <c r="D536" s="97">
        <v>11.399999999999999</v>
      </c>
      <c r="E536" s="69">
        <v>2.34</v>
      </c>
      <c r="F536" s="57">
        <v>26.675999999999995</v>
      </c>
    </row>
    <row r="537" spans="1:6">
      <c r="A537" s="44"/>
      <c r="B537" s="92"/>
      <c r="C537" s="95"/>
      <c r="D537" s="98"/>
      <c r="E537" s="69"/>
      <c r="F537" s="57"/>
    </row>
    <row r="538" spans="1:6">
      <c r="A538" s="44"/>
      <c r="B538" s="92"/>
      <c r="C538" s="95"/>
      <c r="D538" s="98"/>
      <c r="E538" s="69"/>
      <c r="F538" s="57"/>
    </row>
    <row r="539" spans="1:6">
      <c r="A539" s="44"/>
      <c r="B539" s="93"/>
      <c r="C539" s="96"/>
      <c r="D539" s="99"/>
      <c r="E539" s="69"/>
      <c r="F539" s="57"/>
    </row>
    <row r="540" spans="1:6">
      <c r="A540" s="22"/>
      <c r="B540" s="25" t="s">
        <v>36</v>
      </c>
      <c r="C540" s="53"/>
      <c r="D540" s="170"/>
      <c r="E540" s="173"/>
      <c r="F540" s="176">
        <v>141.61199999999999</v>
      </c>
    </row>
    <row r="541" spans="1:6">
      <c r="A541" s="23"/>
      <c r="B541" s="26"/>
      <c r="C541" s="54"/>
      <c r="D541" s="171"/>
      <c r="E541" s="174"/>
      <c r="F541" s="177"/>
    </row>
    <row r="542" spans="1:6">
      <c r="A542" s="23"/>
      <c r="B542" s="26"/>
      <c r="C542" s="54"/>
      <c r="D542" s="171"/>
      <c r="E542" s="174"/>
      <c r="F542" s="177"/>
    </row>
    <row r="543" spans="1:6">
      <c r="A543" s="24"/>
      <c r="B543" s="27"/>
      <c r="C543" s="55"/>
      <c r="D543" s="172"/>
      <c r="E543" s="175"/>
      <c r="F543" s="178"/>
    </row>
    <row r="544" spans="1:6">
      <c r="A544" s="22"/>
      <c r="B544" s="25" t="s">
        <v>37</v>
      </c>
      <c r="C544" s="53"/>
      <c r="D544" s="50"/>
      <c r="E544" s="59"/>
      <c r="F544" s="43">
        <v>5.4689138290390949E-3</v>
      </c>
    </row>
    <row r="545" spans="1:6">
      <c r="A545" s="23"/>
      <c r="B545" s="26"/>
      <c r="C545" s="54"/>
      <c r="D545" s="51"/>
      <c r="E545" s="60"/>
      <c r="F545" s="43"/>
    </row>
    <row r="546" spans="1:6">
      <c r="A546" s="23"/>
      <c r="B546" s="26"/>
      <c r="C546" s="54"/>
      <c r="D546" s="51"/>
      <c r="E546" s="60"/>
      <c r="F546" s="43"/>
    </row>
    <row r="547" spans="1:6">
      <c r="A547" s="24"/>
      <c r="B547" s="27"/>
      <c r="C547" s="55"/>
      <c r="D547" s="52"/>
      <c r="E547" s="61"/>
      <c r="F547" s="43"/>
    </row>
    <row r="548" spans="1:6">
      <c r="A548" s="44"/>
      <c r="B548" s="89" t="s">
        <v>131</v>
      </c>
      <c r="C548" s="68"/>
      <c r="D548" s="90"/>
      <c r="E548" s="62"/>
      <c r="F548" s="62"/>
    </row>
    <row r="549" spans="1:6">
      <c r="A549" s="44"/>
      <c r="B549" s="89"/>
      <c r="C549" s="68"/>
      <c r="D549" s="90"/>
      <c r="E549" s="62"/>
      <c r="F549" s="62"/>
    </row>
    <row r="550" spans="1:6">
      <c r="A550" s="44"/>
      <c r="B550" s="89"/>
      <c r="C550" s="68"/>
      <c r="D550" s="90"/>
      <c r="E550" s="62"/>
      <c r="F550" s="62"/>
    </row>
    <row r="551" spans="1:6">
      <c r="A551" s="44"/>
      <c r="B551" s="89"/>
      <c r="C551" s="68"/>
      <c r="D551" s="90"/>
      <c r="E551" s="62"/>
      <c r="F551" s="62"/>
    </row>
    <row r="552" spans="1:6">
      <c r="A552" s="79">
        <v>1</v>
      </c>
      <c r="B552" s="81" t="s">
        <v>132</v>
      </c>
      <c r="C552" s="82" t="s">
        <v>133</v>
      </c>
      <c r="D552" s="84">
        <v>1</v>
      </c>
      <c r="E552" s="56">
        <v>4.5030000000000001</v>
      </c>
      <c r="F552" s="57">
        <v>4.5030000000000001</v>
      </c>
    </row>
    <row r="553" spans="1:6">
      <c r="A553" s="79"/>
      <c r="B553" s="81"/>
      <c r="C553" s="83"/>
      <c r="D553" s="84"/>
      <c r="E553" s="56"/>
      <c r="F553" s="57"/>
    </row>
    <row r="554" spans="1:6">
      <c r="A554" s="79"/>
      <c r="B554" s="81"/>
      <c r="C554" s="83"/>
      <c r="D554" s="84"/>
      <c r="E554" s="56"/>
      <c r="F554" s="57"/>
    </row>
    <row r="555" spans="1:6">
      <c r="A555" s="79"/>
      <c r="B555" s="81"/>
      <c r="C555" s="83"/>
      <c r="D555" s="84"/>
      <c r="E555" s="56"/>
      <c r="F555" s="57"/>
    </row>
    <row r="556" spans="1:6">
      <c r="A556" s="79">
        <v>2</v>
      </c>
      <c r="B556" s="81" t="s">
        <v>134</v>
      </c>
      <c r="C556" s="82" t="s">
        <v>27</v>
      </c>
      <c r="D556" s="80">
        <v>92</v>
      </c>
      <c r="E556" s="56">
        <v>1.23</v>
      </c>
      <c r="F556" s="57">
        <v>113.16</v>
      </c>
    </row>
    <row r="557" spans="1:6">
      <c r="A557" s="79"/>
      <c r="B557" s="81"/>
      <c r="C557" s="83"/>
      <c r="D557" s="80"/>
      <c r="E557" s="56"/>
      <c r="F557" s="57"/>
    </row>
    <row r="558" spans="1:6">
      <c r="A558" s="79"/>
      <c r="B558" s="81"/>
      <c r="C558" s="83"/>
      <c r="D558" s="80"/>
      <c r="E558" s="56"/>
      <c r="F558" s="57"/>
    </row>
    <row r="559" spans="1:6">
      <c r="A559" s="79"/>
      <c r="B559" s="81"/>
      <c r="C559" s="83"/>
      <c r="D559" s="80"/>
      <c r="E559" s="56"/>
      <c r="F559" s="57"/>
    </row>
    <row r="560" spans="1:6">
      <c r="A560" s="79">
        <v>3</v>
      </c>
      <c r="B560" s="81" t="s">
        <v>135</v>
      </c>
      <c r="C560" s="82" t="s">
        <v>27</v>
      </c>
      <c r="D560" s="80">
        <v>48</v>
      </c>
      <c r="E560" s="56">
        <v>0.89</v>
      </c>
      <c r="F560" s="57">
        <v>42.72</v>
      </c>
    </row>
    <row r="561" spans="1:6">
      <c r="A561" s="79"/>
      <c r="B561" s="81"/>
      <c r="C561" s="83"/>
      <c r="D561" s="80"/>
      <c r="E561" s="56"/>
      <c r="F561" s="57"/>
    </row>
    <row r="562" spans="1:6">
      <c r="A562" s="79"/>
      <c r="B562" s="81"/>
      <c r="C562" s="83"/>
      <c r="D562" s="80"/>
      <c r="E562" s="56"/>
      <c r="F562" s="57"/>
    </row>
    <row r="563" spans="1:6">
      <c r="A563" s="79"/>
      <c r="B563" s="81"/>
      <c r="C563" s="83"/>
      <c r="D563" s="80"/>
      <c r="E563" s="56"/>
      <c r="F563" s="57"/>
    </row>
    <row r="564" spans="1:6">
      <c r="A564" s="79">
        <v>4</v>
      </c>
      <c r="B564" s="81" t="s">
        <v>136</v>
      </c>
      <c r="C564" s="82" t="s">
        <v>27</v>
      </c>
      <c r="D564" s="80">
        <v>96</v>
      </c>
      <c r="E564" s="56">
        <v>0.72</v>
      </c>
      <c r="F564" s="57">
        <v>69.12</v>
      </c>
    </row>
    <row r="565" spans="1:6">
      <c r="A565" s="79"/>
      <c r="B565" s="81"/>
      <c r="C565" s="83"/>
      <c r="D565" s="80"/>
      <c r="E565" s="56"/>
      <c r="F565" s="57"/>
    </row>
    <row r="566" spans="1:6">
      <c r="A566" s="79"/>
      <c r="B566" s="81"/>
      <c r="C566" s="83"/>
      <c r="D566" s="80"/>
      <c r="E566" s="56"/>
      <c r="F566" s="57"/>
    </row>
    <row r="567" spans="1:6">
      <c r="A567" s="79"/>
      <c r="B567" s="81"/>
      <c r="C567" s="83"/>
      <c r="D567" s="80"/>
      <c r="E567" s="56"/>
      <c r="F567" s="57"/>
    </row>
    <row r="568" spans="1:6">
      <c r="A568" s="79">
        <v>5</v>
      </c>
      <c r="B568" s="81" t="s">
        <v>137</v>
      </c>
      <c r="C568" s="82" t="s">
        <v>27</v>
      </c>
      <c r="D568" s="80">
        <v>61</v>
      </c>
      <c r="E568" s="56">
        <v>0.6</v>
      </c>
      <c r="F568" s="57">
        <v>36.6</v>
      </c>
    </row>
    <row r="569" spans="1:6">
      <c r="A569" s="79"/>
      <c r="B569" s="81"/>
      <c r="C569" s="83"/>
      <c r="D569" s="80"/>
      <c r="E569" s="56"/>
      <c r="F569" s="57"/>
    </row>
    <row r="570" spans="1:6">
      <c r="A570" s="79"/>
      <c r="B570" s="81"/>
      <c r="C570" s="83"/>
      <c r="D570" s="80"/>
      <c r="E570" s="56"/>
      <c r="F570" s="57"/>
    </row>
    <row r="571" spans="1:6">
      <c r="A571" s="79"/>
      <c r="B571" s="81"/>
      <c r="C571" s="83"/>
      <c r="D571" s="80"/>
      <c r="E571" s="56"/>
      <c r="F571" s="57"/>
    </row>
    <row r="572" spans="1:6">
      <c r="A572" s="79">
        <v>6</v>
      </c>
      <c r="B572" s="36" t="s">
        <v>138</v>
      </c>
      <c r="C572" s="46" t="s">
        <v>31</v>
      </c>
      <c r="D572" s="86">
        <v>68</v>
      </c>
      <c r="E572" s="56">
        <v>1.75</v>
      </c>
      <c r="F572" s="57">
        <v>119</v>
      </c>
    </row>
    <row r="573" spans="1:6">
      <c r="A573" s="79"/>
      <c r="B573" s="37"/>
      <c r="C573" s="47"/>
      <c r="D573" s="87"/>
      <c r="E573" s="56"/>
      <c r="F573" s="57"/>
    </row>
    <row r="574" spans="1:6">
      <c r="A574" s="79"/>
      <c r="B574" s="37"/>
      <c r="C574" s="47"/>
      <c r="D574" s="87"/>
      <c r="E574" s="56"/>
      <c r="F574" s="57"/>
    </row>
    <row r="575" spans="1:6">
      <c r="A575" s="79"/>
      <c r="B575" s="38"/>
      <c r="C575" s="48"/>
      <c r="D575" s="88"/>
      <c r="E575" s="56"/>
      <c r="F575" s="57"/>
    </row>
    <row r="576" spans="1:6">
      <c r="A576" s="79">
        <v>7</v>
      </c>
      <c r="B576" s="36" t="s">
        <v>139</v>
      </c>
      <c r="C576" s="46" t="s">
        <v>31</v>
      </c>
      <c r="D576" s="86">
        <v>3</v>
      </c>
      <c r="E576" s="56">
        <v>3.15</v>
      </c>
      <c r="F576" s="57">
        <v>9.4499999999999993</v>
      </c>
    </row>
    <row r="577" spans="1:6">
      <c r="A577" s="79"/>
      <c r="B577" s="37"/>
      <c r="C577" s="47"/>
      <c r="D577" s="87"/>
      <c r="E577" s="56"/>
      <c r="F577" s="57"/>
    </row>
    <row r="578" spans="1:6">
      <c r="A578" s="79"/>
      <c r="B578" s="37"/>
      <c r="C578" s="47"/>
      <c r="D578" s="87"/>
      <c r="E578" s="56"/>
      <c r="F578" s="57"/>
    </row>
    <row r="579" spans="1:6">
      <c r="A579" s="79"/>
      <c r="B579" s="38"/>
      <c r="C579" s="48"/>
      <c r="D579" s="88"/>
      <c r="E579" s="56"/>
      <c r="F579" s="57"/>
    </row>
    <row r="580" spans="1:6">
      <c r="A580" s="79">
        <v>8</v>
      </c>
      <c r="B580" s="81" t="s">
        <v>140</v>
      </c>
      <c r="C580" s="46" t="s">
        <v>31</v>
      </c>
      <c r="D580" s="80">
        <v>30</v>
      </c>
      <c r="E580" s="56">
        <v>1.76</v>
      </c>
      <c r="F580" s="57">
        <v>52.8</v>
      </c>
    </row>
    <row r="581" spans="1:6">
      <c r="A581" s="79"/>
      <c r="B581" s="85"/>
      <c r="C581" s="47"/>
      <c r="D581" s="80"/>
      <c r="E581" s="56"/>
      <c r="F581" s="57"/>
    </row>
    <row r="582" spans="1:6">
      <c r="A582" s="79"/>
      <c r="B582" s="85"/>
      <c r="C582" s="47"/>
      <c r="D582" s="80"/>
      <c r="E582" s="56"/>
      <c r="F582" s="57"/>
    </row>
    <row r="583" spans="1:6">
      <c r="A583" s="79"/>
      <c r="B583" s="85"/>
      <c r="C583" s="48"/>
      <c r="D583" s="80"/>
      <c r="E583" s="56"/>
      <c r="F583" s="57"/>
    </row>
    <row r="584" spans="1:6">
      <c r="A584" s="79">
        <v>9</v>
      </c>
      <c r="B584" s="36" t="s">
        <v>141</v>
      </c>
      <c r="C584" s="46" t="s">
        <v>31</v>
      </c>
      <c r="D584" s="86">
        <v>2</v>
      </c>
      <c r="E584" s="56">
        <v>4.63</v>
      </c>
      <c r="F584" s="57">
        <v>9.26</v>
      </c>
    </row>
    <row r="585" spans="1:6">
      <c r="A585" s="79"/>
      <c r="B585" s="37"/>
      <c r="C585" s="47"/>
      <c r="D585" s="87"/>
      <c r="E585" s="56"/>
      <c r="F585" s="57"/>
    </row>
    <row r="586" spans="1:6">
      <c r="A586" s="79"/>
      <c r="B586" s="37"/>
      <c r="C586" s="47"/>
      <c r="D586" s="87"/>
      <c r="E586" s="56"/>
      <c r="F586" s="57"/>
    </row>
    <row r="587" spans="1:6">
      <c r="A587" s="79"/>
      <c r="B587" s="38"/>
      <c r="C587" s="48"/>
      <c r="D587" s="88"/>
      <c r="E587" s="56"/>
      <c r="F587" s="57"/>
    </row>
    <row r="588" spans="1:6">
      <c r="A588" s="79">
        <v>10</v>
      </c>
      <c r="B588" s="36" t="s">
        <v>142</v>
      </c>
      <c r="C588" s="46" t="s">
        <v>27</v>
      </c>
      <c r="D588" s="86">
        <v>22</v>
      </c>
      <c r="E588" s="56">
        <v>0.15</v>
      </c>
      <c r="F588" s="57">
        <v>3.3</v>
      </c>
    </row>
    <row r="589" spans="1:6">
      <c r="A589" s="79"/>
      <c r="B589" s="37"/>
      <c r="C589" s="47"/>
      <c r="D589" s="87"/>
      <c r="E589" s="56"/>
      <c r="F589" s="57"/>
    </row>
    <row r="590" spans="1:6">
      <c r="A590" s="79"/>
      <c r="B590" s="37"/>
      <c r="C590" s="47"/>
      <c r="D590" s="87"/>
      <c r="E590" s="56"/>
      <c r="F590" s="57"/>
    </row>
    <row r="591" spans="1:6">
      <c r="A591" s="79"/>
      <c r="B591" s="38"/>
      <c r="C591" s="48"/>
      <c r="D591" s="88"/>
      <c r="E591" s="56"/>
      <c r="F591" s="57"/>
    </row>
    <row r="592" spans="1:6">
      <c r="A592" s="79">
        <v>11</v>
      </c>
      <c r="B592" s="81" t="s">
        <v>143</v>
      </c>
      <c r="C592" s="82" t="s">
        <v>17</v>
      </c>
      <c r="D592" s="84">
        <v>0.01</v>
      </c>
      <c r="E592" s="56">
        <v>2480</v>
      </c>
      <c r="F592" s="57">
        <v>24.8</v>
      </c>
    </row>
    <row r="593" spans="1:6">
      <c r="A593" s="79"/>
      <c r="B593" s="81"/>
      <c r="C593" s="83"/>
      <c r="D593" s="84"/>
      <c r="E593" s="56"/>
      <c r="F593" s="57"/>
    </row>
    <row r="594" spans="1:6">
      <c r="A594" s="79"/>
      <c r="B594" s="81"/>
      <c r="C594" s="83"/>
      <c r="D594" s="84"/>
      <c r="E594" s="56"/>
      <c r="F594" s="57"/>
    </row>
    <row r="595" spans="1:6">
      <c r="A595" s="79"/>
      <c r="B595" s="81"/>
      <c r="C595" s="83"/>
      <c r="D595" s="84"/>
      <c r="E595" s="56"/>
      <c r="F595" s="57"/>
    </row>
    <row r="596" spans="1:6">
      <c r="A596" s="79">
        <v>12</v>
      </c>
      <c r="B596" s="36" t="s">
        <v>144</v>
      </c>
      <c r="C596" s="46" t="s">
        <v>31</v>
      </c>
      <c r="D596" s="80">
        <v>2</v>
      </c>
      <c r="E596" s="56">
        <v>4.71</v>
      </c>
      <c r="F596" s="57">
        <v>9.42</v>
      </c>
    </row>
    <row r="597" spans="1:6">
      <c r="A597" s="79"/>
      <c r="B597" s="37"/>
      <c r="C597" s="47"/>
      <c r="D597" s="80"/>
      <c r="E597" s="56"/>
      <c r="F597" s="57"/>
    </row>
    <row r="598" spans="1:6">
      <c r="A598" s="79"/>
      <c r="B598" s="37"/>
      <c r="C598" s="47"/>
      <c r="D598" s="80"/>
      <c r="E598" s="56"/>
      <c r="F598" s="57"/>
    </row>
    <row r="599" spans="1:6">
      <c r="A599" s="79"/>
      <c r="B599" s="38"/>
      <c r="C599" s="48"/>
      <c r="D599" s="80"/>
      <c r="E599" s="56"/>
      <c r="F599" s="57"/>
    </row>
    <row r="600" spans="1:6">
      <c r="A600" s="22"/>
      <c r="B600" s="25" t="s">
        <v>36</v>
      </c>
      <c r="C600" s="53"/>
      <c r="D600" s="185"/>
      <c r="E600" s="188"/>
      <c r="F600" s="176">
        <v>494.13300000000004</v>
      </c>
    </row>
    <row r="601" spans="1:6">
      <c r="A601" s="23"/>
      <c r="B601" s="26"/>
      <c r="C601" s="54"/>
      <c r="D601" s="186"/>
      <c r="E601" s="189"/>
      <c r="F601" s="177"/>
    </row>
    <row r="602" spans="1:6">
      <c r="A602" s="23"/>
      <c r="B602" s="26"/>
      <c r="C602" s="54"/>
      <c r="D602" s="186"/>
      <c r="E602" s="189"/>
      <c r="F602" s="177"/>
    </row>
    <row r="603" spans="1:6">
      <c r="A603" s="24"/>
      <c r="B603" s="27"/>
      <c r="C603" s="55"/>
      <c r="D603" s="187"/>
      <c r="E603" s="190"/>
      <c r="F603" s="178"/>
    </row>
    <row r="604" spans="1:6">
      <c r="A604" s="22"/>
      <c r="B604" s="25" t="s">
        <v>37</v>
      </c>
      <c r="C604" s="53"/>
      <c r="D604" s="50"/>
      <c r="E604" s="59"/>
      <c r="F604" s="43">
        <v>1.9082922330625762E-2</v>
      </c>
    </row>
    <row r="605" spans="1:6">
      <c r="A605" s="23"/>
      <c r="B605" s="26"/>
      <c r="C605" s="54"/>
      <c r="D605" s="51"/>
      <c r="E605" s="60"/>
      <c r="F605" s="43"/>
    </row>
    <row r="606" spans="1:6">
      <c r="A606" s="23"/>
      <c r="B606" s="26"/>
      <c r="C606" s="54"/>
      <c r="D606" s="51"/>
      <c r="E606" s="60"/>
      <c r="F606" s="43"/>
    </row>
    <row r="607" spans="1:6">
      <c r="A607" s="24"/>
      <c r="B607" s="27"/>
      <c r="C607" s="55"/>
      <c r="D607" s="52"/>
      <c r="E607" s="61"/>
      <c r="F607" s="43"/>
    </row>
    <row r="608" spans="1:6">
      <c r="A608" s="13"/>
      <c r="B608" s="16" t="s">
        <v>145</v>
      </c>
      <c r="C608" s="19"/>
      <c r="D608" s="20"/>
      <c r="E608" s="10"/>
      <c r="F608" s="58">
        <v>24190.649999999994</v>
      </c>
    </row>
    <row r="609" spans="1:6">
      <c r="A609" s="14"/>
      <c r="B609" s="17"/>
      <c r="C609" s="19"/>
      <c r="D609" s="20"/>
      <c r="E609" s="10"/>
      <c r="F609" s="58"/>
    </row>
    <row r="610" spans="1:6">
      <c r="A610" s="14"/>
      <c r="B610" s="17"/>
      <c r="C610" s="19"/>
      <c r="D610" s="20"/>
      <c r="E610" s="10"/>
      <c r="F610" s="58"/>
    </row>
    <row r="611" spans="1:6">
      <c r="A611" s="15"/>
      <c r="B611" s="18"/>
      <c r="C611" s="19"/>
      <c r="D611" s="20"/>
      <c r="E611" s="10"/>
      <c r="F611" s="58"/>
    </row>
    <row r="612" spans="1:6">
      <c r="A612" s="22"/>
      <c r="B612" s="25" t="s">
        <v>37</v>
      </c>
      <c r="C612" s="53"/>
      <c r="D612" s="50"/>
      <c r="E612" s="30"/>
      <c r="F612" s="43">
        <v>0.93421871252750155</v>
      </c>
    </row>
    <row r="613" spans="1:6">
      <c r="A613" s="23"/>
      <c r="B613" s="26"/>
      <c r="C613" s="54"/>
      <c r="D613" s="51"/>
      <c r="E613" s="30"/>
      <c r="F613" s="43"/>
    </row>
    <row r="614" spans="1:6">
      <c r="A614" s="23"/>
      <c r="B614" s="26"/>
      <c r="C614" s="54"/>
      <c r="D614" s="51"/>
      <c r="E614" s="30"/>
      <c r="F614" s="43"/>
    </row>
    <row r="615" spans="1:6">
      <c r="A615" s="24"/>
      <c r="B615" s="27"/>
      <c r="C615" s="55"/>
      <c r="D615" s="52"/>
      <c r="E615" s="30"/>
      <c r="F615" s="43"/>
    </row>
    <row r="616" spans="1:6">
      <c r="A616" s="22"/>
      <c r="B616" s="25" t="s">
        <v>146</v>
      </c>
      <c r="C616" s="28"/>
      <c r="D616" s="50"/>
      <c r="E616" s="30"/>
      <c r="F616" s="30"/>
    </row>
    <row r="617" spans="1:6">
      <c r="A617" s="23"/>
      <c r="B617" s="26"/>
      <c r="C617" s="28"/>
      <c r="D617" s="51"/>
      <c r="E617" s="30"/>
      <c r="F617" s="30"/>
    </row>
    <row r="618" spans="1:6">
      <c r="A618" s="23"/>
      <c r="B618" s="26"/>
      <c r="C618" s="28"/>
      <c r="D618" s="51"/>
      <c r="E618" s="30"/>
      <c r="F618" s="30"/>
    </row>
    <row r="619" spans="1:6">
      <c r="A619" s="24"/>
      <c r="B619" s="27"/>
      <c r="C619" s="28"/>
      <c r="D619" s="52"/>
      <c r="E619" s="30"/>
      <c r="F619" s="30"/>
    </row>
    <row r="620" spans="1:6">
      <c r="A620" s="33">
        <v>1</v>
      </c>
      <c r="B620" s="36" t="s">
        <v>147</v>
      </c>
      <c r="C620" s="39" t="s">
        <v>58</v>
      </c>
      <c r="D620" s="42">
        <v>1</v>
      </c>
      <c r="E620" s="31">
        <v>1700</v>
      </c>
      <c r="F620" s="32">
        <v>1700</v>
      </c>
    </row>
    <row r="621" spans="1:6">
      <c r="A621" s="34"/>
      <c r="B621" s="37"/>
      <c r="C621" s="40"/>
      <c r="D621" s="42"/>
      <c r="E621" s="31"/>
      <c r="F621" s="32"/>
    </row>
    <row r="622" spans="1:6">
      <c r="A622" s="34"/>
      <c r="B622" s="37"/>
      <c r="C622" s="40"/>
      <c r="D622" s="42"/>
      <c r="E622" s="31"/>
      <c r="F622" s="32"/>
    </row>
    <row r="623" spans="1:6">
      <c r="A623" s="35"/>
      <c r="B623" s="38"/>
      <c r="C623" s="41"/>
      <c r="D623" s="42"/>
      <c r="E623" s="31"/>
      <c r="F623" s="32"/>
    </row>
    <row r="624" spans="1:6">
      <c r="A624" s="44">
        <v>3</v>
      </c>
      <c r="B624" s="45" t="s">
        <v>124</v>
      </c>
      <c r="C624" s="46" t="s">
        <v>31</v>
      </c>
      <c r="D624" s="49">
        <v>1</v>
      </c>
      <c r="E624" s="31">
        <v>1.67</v>
      </c>
      <c r="F624" s="32">
        <v>1.67</v>
      </c>
    </row>
    <row r="625" spans="1:6">
      <c r="A625" s="44"/>
      <c r="B625" s="45"/>
      <c r="C625" s="47"/>
      <c r="D625" s="49"/>
      <c r="E625" s="31"/>
      <c r="F625" s="32"/>
    </row>
    <row r="626" spans="1:6">
      <c r="A626" s="44"/>
      <c r="B626" s="45"/>
      <c r="C626" s="47"/>
      <c r="D626" s="49"/>
      <c r="E626" s="31"/>
      <c r="F626" s="32"/>
    </row>
    <row r="627" spans="1:6">
      <c r="A627" s="44"/>
      <c r="B627" s="45"/>
      <c r="C627" s="48"/>
      <c r="D627" s="49"/>
      <c r="E627" s="31"/>
      <c r="F627" s="32"/>
    </row>
    <row r="628" spans="1:6">
      <c r="A628" s="44">
        <v>4</v>
      </c>
      <c r="B628" s="45" t="s">
        <v>125</v>
      </c>
      <c r="C628" s="46" t="s">
        <v>31</v>
      </c>
      <c r="D628" s="49">
        <v>1</v>
      </c>
      <c r="E628" s="31">
        <v>1.67</v>
      </c>
      <c r="F628" s="32">
        <v>1.67</v>
      </c>
    </row>
    <row r="629" spans="1:6">
      <c r="A629" s="44"/>
      <c r="B629" s="45"/>
      <c r="C629" s="47"/>
      <c r="D629" s="49"/>
      <c r="E629" s="31"/>
      <c r="F629" s="32"/>
    </row>
    <row r="630" spans="1:6">
      <c r="A630" s="44"/>
      <c r="B630" s="45"/>
      <c r="C630" s="47"/>
      <c r="D630" s="49"/>
      <c r="E630" s="31"/>
      <c r="F630" s="32"/>
    </row>
    <row r="631" spans="1:6">
      <c r="A631" s="44"/>
      <c r="B631" s="45"/>
      <c r="C631" s="48"/>
      <c r="D631" s="49"/>
      <c r="E631" s="31"/>
      <c r="F631" s="32"/>
    </row>
    <row r="632" spans="1:6">
      <c r="A632" s="13"/>
      <c r="B632" s="16" t="s">
        <v>148</v>
      </c>
      <c r="C632" s="194"/>
      <c r="D632" s="197"/>
      <c r="E632" s="200"/>
      <c r="F632" s="11">
        <v>1703.3400000000001</v>
      </c>
    </row>
    <row r="633" spans="1:6">
      <c r="A633" s="14"/>
      <c r="B633" s="17"/>
      <c r="C633" s="195"/>
      <c r="D633" s="198"/>
      <c r="E633" s="200"/>
      <c r="F633" s="11"/>
    </row>
    <row r="634" spans="1:6">
      <c r="A634" s="14"/>
      <c r="B634" s="17"/>
      <c r="C634" s="195"/>
      <c r="D634" s="198"/>
      <c r="E634" s="200"/>
      <c r="F634" s="11"/>
    </row>
    <row r="635" spans="1:6">
      <c r="A635" s="15"/>
      <c r="B635" s="18"/>
      <c r="C635" s="196"/>
      <c r="D635" s="199"/>
      <c r="E635" s="200"/>
      <c r="F635" s="11"/>
    </row>
    <row r="636" spans="1:6">
      <c r="A636" s="22"/>
      <c r="B636" s="25" t="s">
        <v>149</v>
      </c>
      <c r="C636" s="28"/>
      <c r="D636" s="29"/>
      <c r="E636" s="30"/>
      <c r="F636" s="43">
        <v>6.5781287472498465E-2</v>
      </c>
    </row>
    <row r="637" spans="1:6">
      <c r="A637" s="23"/>
      <c r="B637" s="26"/>
      <c r="C637" s="28"/>
      <c r="D637" s="29"/>
      <c r="E637" s="30"/>
      <c r="F637" s="43"/>
    </row>
    <row r="638" spans="1:6">
      <c r="A638" s="23"/>
      <c r="B638" s="26"/>
      <c r="C638" s="28"/>
      <c r="D638" s="29"/>
      <c r="E638" s="30"/>
      <c r="F638" s="43"/>
    </row>
    <row r="639" spans="1:6">
      <c r="A639" s="24"/>
      <c r="B639" s="27"/>
      <c r="C639" s="28"/>
      <c r="D639" s="29"/>
      <c r="E639" s="30"/>
      <c r="F639" s="43"/>
    </row>
    <row r="640" spans="1:6">
      <c r="A640" s="13"/>
      <c r="B640" s="16" t="s">
        <v>150</v>
      </c>
      <c r="C640" s="19"/>
      <c r="D640" s="20"/>
      <c r="E640" s="10"/>
      <c r="F640" s="11">
        <v>25893.989999999994</v>
      </c>
    </row>
    <row r="641" spans="1:6">
      <c r="A641" s="14"/>
      <c r="B641" s="17"/>
      <c r="C641" s="19"/>
      <c r="D641" s="20"/>
      <c r="E641" s="10"/>
      <c r="F641" s="11"/>
    </row>
    <row r="642" spans="1:6">
      <c r="A642" s="14"/>
      <c r="B642" s="17"/>
      <c r="C642" s="19"/>
      <c r="D642" s="20"/>
      <c r="E642" s="10"/>
      <c r="F642" s="11"/>
    </row>
    <row r="643" spans="1:6">
      <c r="A643" s="15"/>
      <c r="B643" s="18"/>
      <c r="C643" s="19"/>
      <c r="D643" s="20"/>
      <c r="E643" s="10"/>
      <c r="F643" s="11"/>
    </row>
    <row r="644" spans="1:6">
      <c r="A644" s="22"/>
      <c r="B644" s="25" t="s">
        <v>151</v>
      </c>
      <c r="C644" s="28"/>
      <c r="D644" s="29"/>
      <c r="E644" s="30"/>
      <c r="F644" s="21">
        <v>1</v>
      </c>
    </row>
    <row r="645" spans="1:6">
      <c r="A645" s="23"/>
      <c r="B645" s="26"/>
      <c r="C645" s="28"/>
      <c r="D645" s="29"/>
      <c r="E645" s="30"/>
      <c r="F645" s="21"/>
    </row>
    <row r="646" spans="1:6">
      <c r="A646" s="23"/>
      <c r="B646" s="26"/>
      <c r="C646" s="28"/>
      <c r="D646" s="29"/>
      <c r="E646" s="30"/>
      <c r="F646" s="21"/>
    </row>
    <row r="647" spans="1:6">
      <c r="A647" s="24"/>
      <c r="B647" s="27"/>
      <c r="C647" s="28"/>
      <c r="D647" s="29"/>
      <c r="E647" s="30"/>
      <c r="F647" s="21"/>
    </row>
    <row r="648" spans="1:6">
      <c r="A648" s="22"/>
      <c r="B648" s="25" t="s">
        <v>152</v>
      </c>
      <c r="C648" s="28"/>
      <c r="D648" s="29"/>
      <c r="E648" s="30"/>
      <c r="F648" s="12">
        <v>5178.7979999999989</v>
      </c>
    </row>
    <row r="649" spans="1:6">
      <c r="A649" s="23"/>
      <c r="B649" s="26"/>
      <c r="C649" s="28"/>
      <c r="D649" s="29"/>
      <c r="E649" s="30"/>
      <c r="F649" s="12"/>
    </row>
    <row r="650" spans="1:6">
      <c r="A650" s="23"/>
      <c r="B650" s="26"/>
      <c r="C650" s="28"/>
      <c r="D650" s="29"/>
      <c r="E650" s="30"/>
      <c r="F650" s="12"/>
    </row>
    <row r="651" spans="1:6">
      <c r="A651" s="24"/>
      <c r="B651" s="27"/>
      <c r="C651" s="28"/>
      <c r="D651" s="29"/>
      <c r="E651" s="30"/>
      <c r="F651" s="12"/>
    </row>
    <row r="652" spans="1:6">
      <c r="A652" s="13"/>
      <c r="B652" s="16" t="s">
        <v>153</v>
      </c>
      <c r="C652" s="19"/>
      <c r="D652" s="20"/>
      <c r="E652" s="10"/>
      <c r="F652" s="11">
        <v>31072.787999999993</v>
      </c>
    </row>
    <row r="653" spans="1:6">
      <c r="A653" s="14"/>
      <c r="B653" s="17"/>
      <c r="C653" s="19"/>
      <c r="D653" s="20"/>
      <c r="E653" s="10"/>
      <c r="F653" s="11"/>
    </row>
    <row r="654" spans="1:6">
      <c r="A654" s="14"/>
      <c r="B654" s="17"/>
      <c r="C654" s="19"/>
      <c r="D654" s="20"/>
      <c r="E654" s="10"/>
      <c r="F654" s="11"/>
    </row>
    <row r="655" spans="1:6">
      <c r="A655" s="15"/>
      <c r="B655" s="18"/>
      <c r="C655" s="19"/>
      <c r="D655" s="20"/>
      <c r="E655" s="10"/>
      <c r="F655" s="11"/>
    </row>
    <row r="656" spans="1:6">
      <c r="A656" s="2"/>
      <c r="B656" s="2"/>
      <c r="C656" s="3"/>
      <c r="D656" s="2"/>
      <c r="E656" s="2"/>
      <c r="F656" s="2"/>
    </row>
    <row r="657" spans="1:6">
      <c r="A657" s="150" t="s">
        <v>154</v>
      </c>
      <c r="B657" s="151"/>
      <c r="C657" s="151"/>
      <c r="D657" s="151"/>
      <c r="E657" s="151"/>
      <c r="F657" s="151"/>
    </row>
    <row r="658" spans="1:6">
      <c r="A658" s="1"/>
      <c r="B658" s="1"/>
      <c r="C658" s="1"/>
      <c r="D658" s="1"/>
      <c r="E658" s="1"/>
      <c r="F658" s="1"/>
    </row>
    <row r="659" spans="1:6">
      <c r="A659" s="152"/>
      <c r="B659" s="153"/>
      <c r="C659" s="153"/>
      <c r="D659" s="153"/>
      <c r="E659" s="153"/>
      <c r="F659" s="153"/>
    </row>
    <row r="660" spans="1:6">
      <c r="A660" s="2"/>
      <c r="B660" s="2"/>
      <c r="C660" s="3"/>
      <c r="D660" s="2"/>
      <c r="E660" s="2"/>
      <c r="F660" s="2"/>
    </row>
  </sheetData>
  <mergeCells count="979">
    <mergeCell ref="A657:F657"/>
    <mergeCell ref="A659:F659"/>
    <mergeCell ref="A1:F1"/>
    <mergeCell ref="A2:F2"/>
    <mergeCell ref="A3:F3"/>
    <mergeCell ref="A652:A655"/>
    <mergeCell ref="B652:B655"/>
    <mergeCell ref="C652:C655"/>
    <mergeCell ref="D652:D655"/>
    <mergeCell ref="E652:E655"/>
    <mergeCell ref="F652:F655"/>
    <mergeCell ref="A648:A651"/>
    <mergeCell ref="B648:B651"/>
    <mergeCell ref="C648:C651"/>
    <mergeCell ref="D648:D651"/>
    <mergeCell ref="E648:E651"/>
    <mergeCell ref="F648:F651"/>
    <mergeCell ref="A644:A647"/>
    <mergeCell ref="B644:B647"/>
    <mergeCell ref="C644:C647"/>
    <mergeCell ref="D644:D647"/>
    <mergeCell ref="E644:E647"/>
    <mergeCell ref="F644:F647"/>
    <mergeCell ref="A640:A643"/>
    <mergeCell ref="B640:B643"/>
    <mergeCell ref="C640:C643"/>
    <mergeCell ref="D640:D643"/>
    <mergeCell ref="E640:E643"/>
    <mergeCell ref="F640:F643"/>
    <mergeCell ref="A636:A639"/>
    <mergeCell ref="B636:B639"/>
    <mergeCell ref="C636:C639"/>
    <mergeCell ref="D636:D639"/>
    <mergeCell ref="E636:E639"/>
    <mergeCell ref="F636:F639"/>
    <mergeCell ref="A632:A635"/>
    <mergeCell ref="B632:B635"/>
    <mergeCell ref="C632:C635"/>
    <mergeCell ref="D632:D635"/>
    <mergeCell ref="E632:E635"/>
    <mergeCell ref="F632:F635"/>
    <mergeCell ref="A628:A631"/>
    <mergeCell ref="B628:B631"/>
    <mergeCell ref="C628:C631"/>
    <mergeCell ref="D628:D631"/>
    <mergeCell ref="E628:E631"/>
    <mergeCell ref="F628:F631"/>
    <mergeCell ref="A624:A627"/>
    <mergeCell ref="B624:B627"/>
    <mergeCell ref="C624:C627"/>
    <mergeCell ref="D624:D627"/>
    <mergeCell ref="E624:E627"/>
    <mergeCell ref="F624:F627"/>
    <mergeCell ref="A620:A623"/>
    <mergeCell ref="B620:B623"/>
    <mergeCell ref="C620:C623"/>
    <mergeCell ref="D620:D623"/>
    <mergeCell ref="E620:E623"/>
    <mergeCell ref="F620:F623"/>
    <mergeCell ref="A616:A619"/>
    <mergeCell ref="B616:B619"/>
    <mergeCell ref="C616:C619"/>
    <mergeCell ref="D616:D619"/>
    <mergeCell ref="E616:E619"/>
    <mergeCell ref="F616:F619"/>
    <mergeCell ref="A612:A615"/>
    <mergeCell ref="B612:B615"/>
    <mergeCell ref="C612:C615"/>
    <mergeCell ref="D612:D615"/>
    <mergeCell ref="E612:E615"/>
    <mergeCell ref="F612:F615"/>
    <mergeCell ref="A608:A611"/>
    <mergeCell ref="B608:B611"/>
    <mergeCell ref="C608:C611"/>
    <mergeCell ref="D608:D611"/>
    <mergeCell ref="E608:E611"/>
    <mergeCell ref="F608:F611"/>
    <mergeCell ref="A604:A607"/>
    <mergeCell ref="B604:B607"/>
    <mergeCell ref="C604:C607"/>
    <mergeCell ref="D604:D607"/>
    <mergeCell ref="E604:E607"/>
    <mergeCell ref="F604:F607"/>
    <mergeCell ref="A600:A603"/>
    <mergeCell ref="B600:B603"/>
    <mergeCell ref="C600:C603"/>
    <mergeCell ref="D600:D603"/>
    <mergeCell ref="E600:E603"/>
    <mergeCell ref="F600:F603"/>
    <mergeCell ref="A596:A599"/>
    <mergeCell ref="B596:B599"/>
    <mergeCell ref="C596:C599"/>
    <mergeCell ref="D596:D599"/>
    <mergeCell ref="E596:E599"/>
    <mergeCell ref="F596:F599"/>
    <mergeCell ref="A592:A595"/>
    <mergeCell ref="B592:B595"/>
    <mergeCell ref="C592:C595"/>
    <mergeCell ref="D592:D595"/>
    <mergeCell ref="E592:E595"/>
    <mergeCell ref="F592:F595"/>
    <mergeCell ref="A588:A591"/>
    <mergeCell ref="B588:B591"/>
    <mergeCell ref="C588:C591"/>
    <mergeCell ref="D588:D591"/>
    <mergeCell ref="E588:E591"/>
    <mergeCell ref="F588:F591"/>
    <mergeCell ref="A584:A587"/>
    <mergeCell ref="B584:B587"/>
    <mergeCell ref="C584:C587"/>
    <mergeCell ref="D584:D587"/>
    <mergeCell ref="E584:E587"/>
    <mergeCell ref="F584:F587"/>
    <mergeCell ref="A580:A583"/>
    <mergeCell ref="B580:B583"/>
    <mergeCell ref="C580:C583"/>
    <mergeCell ref="D580:D583"/>
    <mergeCell ref="E580:E583"/>
    <mergeCell ref="F580:F583"/>
    <mergeCell ref="A576:A579"/>
    <mergeCell ref="B576:B579"/>
    <mergeCell ref="C576:C579"/>
    <mergeCell ref="D576:D579"/>
    <mergeCell ref="E576:E579"/>
    <mergeCell ref="F576:F579"/>
    <mergeCell ref="A572:A575"/>
    <mergeCell ref="B572:B575"/>
    <mergeCell ref="C572:C575"/>
    <mergeCell ref="D572:D575"/>
    <mergeCell ref="E572:E575"/>
    <mergeCell ref="F572:F575"/>
    <mergeCell ref="A568:A571"/>
    <mergeCell ref="B568:B571"/>
    <mergeCell ref="C568:C571"/>
    <mergeCell ref="D568:D571"/>
    <mergeCell ref="E568:E571"/>
    <mergeCell ref="F568:F571"/>
    <mergeCell ref="A564:A567"/>
    <mergeCell ref="B564:B567"/>
    <mergeCell ref="C564:C567"/>
    <mergeCell ref="D564:D567"/>
    <mergeCell ref="E564:E567"/>
    <mergeCell ref="F564:F567"/>
    <mergeCell ref="A560:A563"/>
    <mergeCell ref="B560:B563"/>
    <mergeCell ref="C560:C563"/>
    <mergeCell ref="D560:D563"/>
    <mergeCell ref="E560:E563"/>
    <mergeCell ref="F560:F563"/>
    <mergeCell ref="A556:A559"/>
    <mergeCell ref="B556:B559"/>
    <mergeCell ref="C556:C559"/>
    <mergeCell ref="D556:D559"/>
    <mergeCell ref="E556:E559"/>
    <mergeCell ref="F556:F559"/>
    <mergeCell ref="A552:A555"/>
    <mergeCell ref="B552:B555"/>
    <mergeCell ref="C552:C555"/>
    <mergeCell ref="D552:D555"/>
    <mergeCell ref="E552:E555"/>
    <mergeCell ref="F552:F555"/>
    <mergeCell ref="A548:A551"/>
    <mergeCell ref="B548:B551"/>
    <mergeCell ref="C548:C551"/>
    <mergeCell ref="D548:D551"/>
    <mergeCell ref="E548:E551"/>
    <mergeCell ref="F548:F551"/>
    <mergeCell ref="A544:A547"/>
    <mergeCell ref="B544:B547"/>
    <mergeCell ref="C544:C547"/>
    <mergeCell ref="D544:D547"/>
    <mergeCell ref="E544:E547"/>
    <mergeCell ref="F544:F547"/>
    <mergeCell ref="A540:A543"/>
    <mergeCell ref="B540:B543"/>
    <mergeCell ref="C540:C543"/>
    <mergeCell ref="D540:D543"/>
    <mergeCell ref="E540:E543"/>
    <mergeCell ref="F540:F543"/>
    <mergeCell ref="A536:A539"/>
    <mergeCell ref="B536:B539"/>
    <mergeCell ref="C536:C539"/>
    <mergeCell ref="D536:D539"/>
    <mergeCell ref="E536:E539"/>
    <mergeCell ref="F536:F539"/>
    <mergeCell ref="A532:A535"/>
    <mergeCell ref="B532:B535"/>
    <mergeCell ref="C532:C535"/>
    <mergeCell ref="D532:D535"/>
    <mergeCell ref="E532:E535"/>
    <mergeCell ref="F532:F535"/>
    <mergeCell ref="A528:A531"/>
    <mergeCell ref="B528:B531"/>
    <mergeCell ref="C528:C531"/>
    <mergeCell ref="D528:D531"/>
    <mergeCell ref="E528:E531"/>
    <mergeCell ref="F528:F531"/>
    <mergeCell ref="A524:A527"/>
    <mergeCell ref="B524:B527"/>
    <mergeCell ref="C524:C527"/>
    <mergeCell ref="D524:D527"/>
    <mergeCell ref="E524:E527"/>
    <mergeCell ref="F524:F527"/>
    <mergeCell ref="A520:A523"/>
    <mergeCell ref="B520:B523"/>
    <mergeCell ref="C520:C523"/>
    <mergeCell ref="D520:D523"/>
    <mergeCell ref="E520:E523"/>
    <mergeCell ref="F520:F523"/>
    <mergeCell ref="A516:A519"/>
    <mergeCell ref="B516:B519"/>
    <mergeCell ref="C516:C519"/>
    <mergeCell ref="D516:D519"/>
    <mergeCell ref="E516:E519"/>
    <mergeCell ref="F516:F519"/>
    <mergeCell ref="A512:A515"/>
    <mergeCell ref="B512:B515"/>
    <mergeCell ref="C512:C515"/>
    <mergeCell ref="D512:D515"/>
    <mergeCell ref="E512:E515"/>
    <mergeCell ref="F512:F515"/>
    <mergeCell ref="A508:A511"/>
    <mergeCell ref="B508:B511"/>
    <mergeCell ref="C508:C511"/>
    <mergeCell ref="D508:D511"/>
    <mergeCell ref="E508:E511"/>
    <mergeCell ref="F508:F511"/>
    <mergeCell ref="A504:A507"/>
    <mergeCell ref="B504:B507"/>
    <mergeCell ref="C504:C507"/>
    <mergeCell ref="D504:D507"/>
    <mergeCell ref="E504:E507"/>
    <mergeCell ref="F504:F507"/>
    <mergeCell ref="A500:A503"/>
    <mergeCell ref="B500:B503"/>
    <mergeCell ref="C500:C503"/>
    <mergeCell ref="D500:D503"/>
    <mergeCell ref="E500:E503"/>
    <mergeCell ref="F500:F503"/>
    <mergeCell ref="A496:A499"/>
    <mergeCell ref="B496:B499"/>
    <mergeCell ref="C496:C499"/>
    <mergeCell ref="D496:D499"/>
    <mergeCell ref="E496:E499"/>
    <mergeCell ref="F496:F499"/>
    <mergeCell ref="A492:A495"/>
    <mergeCell ref="B492:B495"/>
    <mergeCell ref="C492:C495"/>
    <mergeCell ref="D492:D495"/>
    <mergeCell ref="E492:E495"/>
    <mergeCell ref="F492:F495"/>
    <mergeCell ref="A488:A491"/>
    <mergeCell ref="B488:B491"/>
    <mergeCell ref="C488:C491"/>
    <mergeCell ref="D488:D491"/>
    <mergeCell ref="E488:E491"/>
    <mergeCell ref="F488:F491"/>
    <mergeCell ref="A484:A487"/>
    <mergeCell ref="B484:B487"/>
    <mergeCell ref="C484:C487"/>
    <mergeCell ref="D484:D487"/>
    <mergeCell ref="E484:E487"/>
    <mergeCell ref="F484:F487"/>
    <mergeCell ref="A480:A483"/>
    <mergeCell ref="B480:B483"/>
    <mergeCell ref="C480:C483"/>
    <mergeCell ref="D480:D483"/>
    <mergeCell ref="E480:E483"/>
    <mergeCell ref="F480:F483"/>
    <mergeCell ref="A476:A479"/>
    <mergeCell ref="B476:B479"/>
    <mergeCell ref="C476:C479"/>
    <mergeCell ref="D476:D479"/>
    <mergeCell ref="E476:E479"/>
    <mergeCell ref="F476:F479"/>
    <mergeCell ref="A472:A475"/>
    <mergeCell ref="B472:B475"/>
    <mergeCell ref="C472:C475"/>
    <mergeCell ref="D472:D475"/>
    <mergeCell ref="E472:E475"/>
    <mergeCell ref="F472:F475"/>
    <mergeCell ref="A468:A471"/>
    <mergeCell ref="B468:B471"/>
    <mergeCell ref="C468:C471"/>
    <mergeCell ref="D468:D471"/>
    <mergeCell ref="E468:E471"/>
    <mergeCell ref="F468:F471"/>
    <mergeCell ref="A464:A467"/>
    <mergeCell ref="B464:B467"/>
    <mergeCell ref="C464:C467"/>
    <mergeCell ref="D464:D467"/>
    <mergeCell ref="E464:E467"/>
    <mergeCell ref="F464:F467"/>
    <mergeCell ref="A460:A463"/>
    <mergeCell ref="B460:B463"/>
    <mergeCell ref="C460:C463"/>
    <mergeCell ref="D460:D463"/>
    <mergeCell ref="E460:E463"/>
    <mergeCell ref="F460:F463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52:E455"/>
    <mergeCell ref="F452:F455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44:F447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36:F439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8:E431"/>
    <mergeCell ref="F428:F431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20:E423"/>
    <mergeCell ref="F420:F423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12:E415"/>
    <mergeCell ref="F412:F415"/>
    <mergeCell ref="A408:A411"/>
    <mergeCell ref="B408:B411"/>
    <mergeCell ref="C408:C411"/>
    <mergeCell ref="D408:D411"/>
    <mergeCell ref="E408:E411"/>
    <mergeCell ref="F408:F411"/>
    <mergeCell ref="A404:A407"/>
    <mergeCell ref="B404:B407"/>
    <mergeCell ref="C404:C407"/>
    <mergeCell ref="D404:D407"/>
    <mergeCell ref="E404:E407"/>
    <mergeCell ref="F404:F407"/>
    <mergeCell ref="A400:A403"/>
    <mergeCell ref="B400:B403"/>
    <mergeCell ref="C400:C403"/>
    <mergeCell ref="D400:D403"/>
    <mergeCell ref="E400:E403"/>
    <mergeCell ref="F400:F403"/>
    <mergeCell ref="A396:A399"/>
    <mergeCell ref="B396:B399"/>
    <mergeCell ref="C396:C399"/>
    <mergeCell ref="D396:D399"/>
    <mergeCell ref="E396:E399"/>
    <mergeCell ref="F396:F399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388:E391"/>
    <mergeCell ref="F388:F391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80:E383"/>
    <mergeCell ref="F380:F383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72:E375"/>
    <mergeCell ref="F372:F375"/>
    <mergeCell ref="A368:A371"/>
    <mergeCell ref="B368:B371"/>
    <mergeCell ref="C368:C371"/>
    <mergeCell ref="D368:D371"/>
    <mergeCell ref="E368:E371"/>
    <mergeCell ref="F368:F371"/>
    <mergeCell ref="A364:A367"/>
    <mergeCell ref="B364:B367"/>
    <mergeCell ref="C364:C367"/>
    <mergeCell ref="D364:D367"/>
    <mergeCell ref="E364:E367"/>
    <mergeCell ref="F364:F367"/>
    <mergeCell ref="A360:A363"/>
    <mergeCell ref="B360:B363"/>
    <mergeCell ref="C360:C363"/>
    <mergeCell ref="D360:D363"/>
    <mergeCell ref="E360:E363"/>
    <mergeCell ref="F360:F363"/>
    <mergeCell ref="A356:A359"/>
    <mergeCell ref="B356:B359"/>
    <mergeCell ref="C356:C359"/>
    <mergeCell ref="D356:D359"/>
    <mergeCell ref="E356:E359"/>
    <mergeCell ref="F356:F359"/>
    <mergeCell ref="A352:A355"/>
    <mergeCell ref="B352:B355"/>
    <mergeCell ref="C352:C355"/>
    <mergeCell ref="D352:D355"/>
    <mergeCell ref="E352:E355"/>
    <mergeCell ref="F352:F355"/>
    <mergeCell ref="A348:A351"/>
    <mergeCell ref="B348:B351"/>
    <mergeCell ref="C348:C351"/>
    <mergeCell ref="D348:D351"/>
    <mergeCell ref="E348:E351"/>
    <mergeCell ref="F348:F351"/>
    <mergeCell ref="A344:A347"/>
    <mergeCell ref="B344:B347"/>
    <mergeCell ref="C344:C347"/>
    <mergeCell ref="D344:D347"/>
    <mergeCell ref="E344:E347"/>
    <mergeCell ref="F344:F347"/>
    <mergeCell ref="A340:A343"/>
    <mergeCell ref="B340:B343"/>
    <mergeCell ref="C340:C343"/>
    <mergeCell ref="D340:D343"/>
    <mergeCell ref="E340:E343"/>
    <mergeCell ref="F340:F343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32:E335"/>
    <mergeCell ref="F332:F335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24:E327"/>
    <mergeCell ref="F324:F327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16:E319"/>
    <mergeCell ref="F316:F319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08:E311"/>
    <mergeCell ref="F308:F311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300:E303"/>
    <mergeCell ref="F300:F303"/>
    <mergeCell ref="A296:A299"/>
    <mergeCell ref="B296:B299"/>
    <mergeCell ref="C296:C299"/>
    <mergeCell ref="D296:D299"/>
    <mergeCell ref="E296:E299"/>
    <mergeCell ref="F296:F299"/>
    <mergeCell ref="A292:A295"/>
    <mergeCell ref="B292:B295"/>
    <mergeCell ref="C292:C295"/>
    <mergeCell ref="D292:D295"/>
    <mergeCell ref="E292:E295"/>
    <mergeCell ref="F292:F295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C284:C287"/>
    <mergeCell ref="D284:D287"/>
    <mergeCell ref="E284:E287"/>
    <mergeCell ref="F284:F287"/>
    <mergeCell ref="A280:A283"/>
    <mergeCell ref="B280:B283"/>
    <mergeCell ref="C280:C283"/>
    <mergeCell ref="D280:D283"/>
    <mergeCell ref="E280:E283"/>
    <mergeCell ref="F280:F283"/>
    <mergeCell ref="A276:A279"/>
    <mergeCell ref="B276:B279"/>
    <mergeCell ref="C276:C279"/>
    <mergeCell ref="D276:D279"/>
    <mergeCell ref="E276:E279"/>
    <mergeCell ref="F276:F279"/>
    <mergeCell ref="A272:A275"/>
    <mergeCell ref="B272:B275"/>
    <mergeCell ref="C272:C275"/>
    <mergeCell ref="D272:D275"/>
    <mergeCell ref="E272:E275"/>
    <mergeCell ref="F272:F275"/>
    <mergeCell ref="A268:A271"/>
    <mergeCell ref="B268:B271"/>
    <mergeCell ref="C268:C271"/>
    <mergeCell ref="D268:D271"/>
    <mergeCell ref="E268:E271"/>
    <mergeCell ref="F268:F271"/>
    <mergeCell ref="A264:A267"/>
    <mergeCell ref="B264:B267"/>
    <mergeCell ref="C264:C267"/>
    <mergeCell ref="D264:D267"/>
    <mergeCell ref="E264:E267"/>
    <mergeCell ref="F264:F267"/>
    <mergeCell ref="A260:A263"/>
    <mergeCell ref="B260:B263"/>
    <mergeCell ref="C260:C263"/>
    <mergeCell ref="D260:D263"/>
    <mergeCell ref="E260:E263"/>
    <mergeCell ref="F260:F263"/>
    <mergeCell ref="A256:A259"/>
    <mergeCell ref="B256:B259"/>
    <mergeCell ref="C256:C259"/>
    <mergeCell ref="D256:D259"/>
    <mergeCell ref="E256:E259"/>
    <mergeCell ref="F256:F259"/>
    <mergeCell ref="A252:A255"/>
    <mergeCell ref="B252:B255"/>
    <mergeCell ref="C252:C255"/>
    <mergeCell ref="D252:D255"/>
    <mergeCell ref="E252:E255"/>
    <mergeCell ref="F252:F255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44:E247"/>
    <mergeCell ref="F244:F247"/>
    <mergeCell ref="A240:A243"/>
    <mergeCell ref="B240:B243"/>
    <mergeCell ref="C240:C243"/>
    <mergeCell ref="D240:D243"/>
    <mergeCell ref="E240:E243"/>
    <mergeCell ref="F240:F243"/>
    <mergeCell ref="A236:A239"/>
    <mergeCell ref="B236:B239"/>
    <mergeCell ref="C236:C239"/>
    <mergeCell ref="D236:D239"/>
    <mergeCell ref="E236:E239"/>
    <mergeCell ref="F236:F239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28:E231"/>
    <mergeCell ref="F228:F231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16:E219"/>
    <mergeCell ref="F216:F219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196:E199"/>
    <mergeCell ref="F196:F199"/>
    <mergeCell ref="A192:A195"/>
    <mergeCell ref="B192:B195"/>
    <mergeCell ref="C192:C195"/>
    <mergeCell ref="D192:D195"/>
    <mergeCell ref="E192:E195"/>
    <mergeCell ref="F192:F195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72:E175"/>
    <mergeCell ref="F172:F175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64:E167"/>
    <mergeCell ref="F164:F167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44:F147"/>
    <mergeCell ref="A140:A143"/>
    <mergeCell ref="B140:B143"/>
    <mergeCell ref="C140:C143"/>
    <mergeCell ref="D140:D143"/>
    <mergeCell ref="E140:E143"/>
    <mergeCell ref="F140:F143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16:E119"/>
    <mergeCell ref="F116:F119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5:F5"/>
    <mergeCell ref="A6:F6"/>
    <mergeCell ref="A7:A10"/>
    <mergeCell ref="B7:B10"/>
    <mergeCell ref="C7:C10"/>
    <mergeCell ref="D7:D10"/>
    <mergeCell ref="E7:E9"/>
    <mergeCell ref="F7:F9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12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Ծավ-Նախ-Կոմիտաս 35Ա</vt:lpstr>
      <vt:lpstr>рус</vt:lpstr>
      <vt:lpstr>'Ծավ-Նախ-Կոմիտաս 35Ա'!Print_Area</vt:lpstr>
      <vt:lpstr>'Ծավ-Նախ-Կոմիտաս 35Ա'!Print_Titles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https://mul2.yerevan.am/tasks/2989152/oneclick?token=c8ddbabc9c22a7666dbe47ee94558e79</cp:keywords>
  <cp:lastModifiedBy>Ani Hovhannisyan</cp:lastModifiedBy>
  <cp:lastPrinted>2026-02-10T13:23:58Z</cp:lastPrinted>
  <dcterms:created xsi:type="dcterms:W3CDTF">2008-11-12T05:43:34Z</dcterms:created>
  <dcterms:modified xsi:type="dcterms:W3CDTF">2026-07-06T08:17:46Z</dcterms:modified>
</cp:coreProperties>
</file>